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NAS_ASPA\homes\SKUPNO\2024_projekti\ASPA-ING\D-29-2024_Ener. sanacija-KD Podgorci\02_PZI_ES\1_ARH\"/>
    </mc:Choice>
  </mc:AlternateContent>
  <xr:revisionPtr revIDLastSave="0" documentId="13_ncr:1_{BB9A2D33-87B7-44E8-92CA-B9951F56E7C4}" xr6:coauthVersionLast="47" xr6:coauthVersionMax="47" xr10:uidLastSave="{00000000-0000-0000-0000-000000000000}"/>
  <bookViews>
    <workbookView xWindow="1860" yWindow="72" windowWidth="19476" windowHeight="12288" tabRatio="847" xr2:uid="{00000000-000D-0000-FFFF-FFFF00000000}"/>
  </bookViews>
  <sheets>
    <sheet name="REKAPITULACIJA SKUPNA" sheetId="25" r:id="rId1"/>
    <sheet name="RUŠITVENA DELA" sheetId="7" r:id="rId2"/>
    <sheet name="GRADBENA DELA " sheetId="3" r:id="rId3"/>
    <sheet name="OBRTNIŠKA DELA " sheetId="24" r:id="rId4"/>
  </sheets>
  <externalReferences>
    <externalReference r:id="rId5"/>
    <externalReference r:id="rId6"/>
    <externalReference r:id="rId7"/>
    <externalReference r:id="rId8"/>
    <externalReference r:id="rId9"/>
  </externalReferences>
  <definedNames>
    <definedName name="__xlnm_Print_Area_6">#REF!</definedName>
    <definedName name="__xlnm_Print_Area_6_1">#REF!</definedName>
    <definedName name="__xlnm_Print_Area_6_1_1">#REF!</definedName>
    <definedName name="__xlnm_Print_Area_6_1_2">#REF!</definedName>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agregat" localSheetId="3">#REF!</definedName>
    <definedName name="agregat" localSheetId="1">#REF!</definedName>
    <definedName name="agregat">#REF!</definedName>
    <definedName name="BAZAP">[2]Osnova!$B$2</definedName>
    <definedName name="cena_skupaj_v__">"$#REF!.$#REF!$#REF!"</definedName>
    <definedName name="cena_skupaj_v___4">"#ref!"</definedName>
    <definedName name="cena_skupaj_v_€">#REF!</definedName>
    <definedName name="cena_skupaj_v_€_1">#REF!</definedName>
    <definedName name="datnar">[2]Osnova!$F$11</definedName>
    <definedName name="DATUM">[2]Osnova!$B$8</definedName>
    <definedName name="DDV">[2]Osnova!$A$1</definedName>
    <definedName name="Debelina1">"$#REF!.$D$#REF!:$D$#REF!"</definedName>
    <definedName name="DELO">[2]Osnova!$B$22</definedName>
    <definedName name="DELOP">[3]Osnova!$E$27</definedName>
    <definedName name="DELOSK">[2]Osnova!$F$17</definedName>
    <definedName name="DELOSOBA">#REF!</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_1" localSheetId="3">#REF!</definedName>
    <definedName name="Excel_BuiltIn_Print_Area_1" localSheetId="1">#REF!</definedName>
    <definedName name="Excel_BuiltIn_Print_Area_1">#REF!</definedName>
    <definedName name="Excel_BuiltIn_Print_Area_1_1">"$#REF!.$A$1:$AMJ$18"</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#REF!</definedName>
    <definedName name="Excel_BuiltIn_Print_Area_2_1_1">#REF!</definedName>
    <definedName name="Excel_BuiltIn_Print_Area_3_1">#REF!</definedName>
    <definedName name="Excel_BuiltIn_Print_Area_4_1">"$#REF!.$A$1:$F$326"</definedName>
    <definedName name="Excel_BuiltIn_Print_Area_5">"$#REF!.$A$1:$F$326"</definedName>
    <definedName name="Excel_BuiltIn_Print_Area_5_1">#REF!</definedName>
    <definedName name="Excel_BuiltIn_Print_Area_5_1_1">#REF!</definedName>
    <definedName name="Excel_BuiltIn_Print_Area_6">"#ref!"</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"$#REF!.$A$1:$AMJ$6"</definedName>
    <definedName name="Excel_BuiltIn_Print_Titles_2_1">#REF!</definedName>
    <definedName name="Excel_BuiltIn_Print_Titles_2_1_1">#REF!</definedName>
    <definedName name="Excel_BuiltIn_Print_Titles_3">"$#REF!.$A$1:$IV$5"</definedName>
    <definedName name="Excel_BuiltIn_Print_Titles_3_1">"$#REF!.$A$1:$AMJ$3"</definedName>
    <definedName name="Excel_BuiltIn_Print_Titles_4" localSheetId="1">'[4]NEPREDVIDENA GR.DELA'!#REF!</definedName>
    <definedName name="Excel_BuiltIn_Print_Titles_4">'[4]NEPREDVIDENA GR.DELA'!#REF!</definedName>
    <definedName name="Excel_BuiltIn_Print_Titles_4_1" localSheetId="3">#REF!</definedName>
    <definedName name="Excel_BuiltIn_Print_Titles_4_1" localSheetId="1">#REF!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4_2" localSheetId="3">#REF!</definedName>
    <definedName name="Excel_BuiltIn_Print_Titles_4_2" localSheetId="1">#REF!</definedName>
    <definedName name="Excel_BuiltIn_Print_Titles_4_2">#REF!</definedName>
    <definedName name="Excel_BuiltIn_Print_Titles_4_3" localSheetId="3">#REF!</definedName>
    <definedName name="Excel_BuiltIn_Print_Titles_4_3" localSheetId="1">#REF!</definedName>
    <definedName name="Excel_BuiltIn_Print_Titles_4_3">#REF!</definedName>
    <definedName name="Excel_BuiltIn_Print_Titles_4_4" localSheetId="3">#REF!</definedName>
    <definedName name="Excel_BuiltIn_Print_Titles_4_4" localSheetId="1">#REF!</definedName>
    <definedName name="Excel_BuiltIn_Print_Titles_4_4">#REF!</definedName>
    <definedName name="Excel_BuiltIn_Print_Titles_4_5">"$#REF!.$#REF!$#REF!:$#REF!$#REF!"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 localSheetId="3">#REF!</definedName>
    <definedName name="Excel_BuiltIn_Print_Titles_8" localSheetId="1">#REF!</definedName>
    <definedName name="Excel_BuiltIn_Print_Titles_8">#REF!</definedName>
    <definedName name="Excel_BuiltIn_Print_Titles_9">#REF!</definedName>
    <definedName name="FIRMA">[2]Osnova!$D$1</definedName>
    <definedName name="Globina">"$#REF!.$B$#REF!:$B$#REF!"</definedName>
    <definedName name="INZ">[2]Osnova!$B$5</definedName>
    <definedName name="izves" localSheetId="3">#REF!</definedName>
    <definedName name="izves" localSheetId="1">#REF!</definedName>
    <definedName name="izves">#REF!</definedName>
    <definedName name="izves_1" localSheetId="3">#REF!</definedName>
    <definedName name="izves_1" localSheetId="1">#REF!</definedName>
    <definedName name="izves_1">#REF!</definedName>
    <definedName name="izves_1_1" localSheetId="3">#REF!</definedName>
    <definedName name="izves_1_1" localSheetId="1">#REF!</definedName>
    <definedName name="izves_1_1">#REF!</definedName>
    <definedName name="izvesek" localSheetId="3">#REF!</definedName>
    <definedName name="izvesek" localSheetId="1">#REF!</definedName>
    <definedName name="izvesek">#REF!</definedName>
    <definedName name="JEZIK">[2]Ponudba!$D$1</definedName>
    <definedName name="JEZIKIZ">[2]Ponudba!$D$2</definedName>
    <definedName name="KABLI">[2]Osnova!$B$21</definedName>
    <definedName name="KOSEBA">[2]Osnova!$D$4</definedName>
    <definedName name="MATBRUTO">[2]Ponudba!$H$457</definedName>
    <definedName name="MATERIAL">[3]Osnova!$E$26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ddusek" localSheetId="3">#REF!</definedName>
    <definedName name="oddusek" localSheetId="1">#REF!</definedName>
    <definedName name="oddusek">#REF!</definedName>
    <definedName name="oprema" localSheetId="3">#REF!</definedName>
    <definedName name="oprema" localSheetId="1">#REF!</definedName>
    <definedName name="oprema">#REF!</definedName>
    <definedName name="PDELO">[2]Ponudba!$N$457</definedName>
    <definedName name="PMATERIAL">[2]Ponudba!$M$457</definedName>
    <definedName name="_xlnm.Print_Area">#REF!</definedName>
    <definedName name="RABP">[5]Osnova!$I$19</definedName>
    <definedName name="RABSTN">[5]Osnova!$I$13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svetilka" localSheetId="3">#REF!</definedName>
    <definedName name="svetilka" localSheetId="1">#REF!</definedName>
    <definedName name="svetilka">#REF!</definedName>
    <definedName name="TEZA">[2]Ponudba!$P$458</definedName>
    <definedName name="_xlnm.Print_Titles">#REF!</definedName>
    <definedName name="totem" localSheetId="3">#REF!</definedName>
    <definedName name="totem" localSheetId="1">#REF!</definedName>
    <definedName name="totem">#REF!</definedName>
    <definedName name="totem_1" localSheetId="3">#REF!</definedName>
    <definedName name="totem_1" localSheetId="1">#REF!</definedName>
    <definedName name="totem_1">#REF!</definedName>
    <definedName name="totem_1_1" localSheetId="3">#REF!</definedName>
    <definedName name="totem_1_1" localSheetId="1">#REF!</definedName>
    <definedName name="totem_1_1">#REF!</definedName>
    <definedName name="totm" localSheetId="3">#REF!</definedName>
    <definedName name="totm" localSheetId="1">#REF!</definedName>
    <definedName name="totm">#REF!</definedName>
    <definedName name="totm_1" localSheetId="3">#REF!</definedName>
    <definedName name="totm_1" localSheetId="1">#REF!</definedName>
    <definedName name="totm_1">#REF!</definedName>
    <definedName name="totm_1_1" localSheetId="3">#REF!</definedName>
    <definedName name="totm_1_1" localSheetId="1">#REF!</definedName>
    <definedName name="totm_1_1">#REF!</definedName>
    <definedName name="URA">[2]Osnova!$B$6</definedName>
    <definedName name="VARIANTA">[2]Osnova!$B$13</definedName>
    <definedName name="Visina">"$#REF!.$D$100:$D$110"</definedName>
    <definedName name="zastavka" localSheetId="3">#REF!</definedName>
    <definedName name="zastavka" localSheetId="1">#REF!</definedName>
    <definedName name="zastavka">#REF!</definedName>
    <definedName name="ZAVAROVANJA">[2]Osnova!$N$3:$N$10</definedName>
  </definedNames>
  <calcPr calcId="181029"/>
</workbook>
</file>

<file path=xl/calcChain.xml><?xml version="1.0" encoding="utf-8"?>
<calcChain xmlns="http://schemas.openxmlformats.org/spreadsheetml/2006/main">
  <c r="F115" i="3" l="1"/>
  <c r="F113" i="3"/>
  <c r="F101" i="24"/>
  <c r="F89" i="24"/>
  <c r="F77" i="24"/>
  <c r="F65" i="24"/>
  <c r="F53" i="24"/>
  <c r="F141" i="24"/>
  <c r="F131" i="24"/>
  <c r="F130" i="24"/>
  <c r="F127" i="24"/>
  <c r="F126" i="24"/>
  <c r="F26" i="24" l="1"/>
  <c r="F26" i="7"/>
  <c r="F109" i="3"/>
  <c r="F46" i="7"/>
  <c r="F56" i="7" l="1"/>
  <c r="F103" i="3"/>
  <c r="F101" i="3"/>
  <c r="F97" i="3"/>
  <c r="F84" i="3"/>
  <c r="F82" i="3"/>
  <c r="F80" i="3"/>
  <c r="F78" i="3"/>
  <c r="F72" i="3"/>
  <c r="F70" i="3"/>
  <c r="F66" i="3"/>
  <c r="F64" i="3"/>
  <c r="F99" i="3"/>
  <c r="F52" i="3" l="1"/>
  <c r="F95" i="3"/>
  <c r="F44" i="7"/>
  <c r="F42" i="7"/>
  <c r="F34" i="7" l="1"/>
  <c r="F32" i="7"/>
  <c r="F30" i="7"/>
  <c r="F24" i="7" l="1"/>
  <c r="F28" i="7"/>
  <c r="F22" i="7"/>
  <c r="F62" i="3" l="1"/>
  <c r="F38" i="3" l="1"/>
  <c r="F41" i="24" l="1"/>
  <c r="F39" i="24"/>
  <c r="F43" i="24" l="1"/>
  <c r="F117" i="3" l="1"/>
  <c r="F105" i="3"/>
  <c r="F46" i="3" l="1"/>
  <c r="F86" i="3"/>
  <c r="F76" i="3"/>
  <c r="F74" i="3"/>
  <c r="F68" i="3"/>
  <c r="F60" i="3"/>
  <c r="F58" i="3"/>
  <c r="F56" i="3"/>
  <c r="F48" i="3" l="1"/>
  <c r="F54" i="7"/>
  <c r="F52" i="7"/>
  <c r="F40" i="7"/>
  <c r="F36" i="7"/>
  <c r="F111" i="3" l="1"/>
  <c r="F107" i="3" l="1"/>
  <c r="F50" i="3"/>
  <c r="F38" i="7"/>
  <c r="F49" i="7" l="1"/>
  <c r="F143" i="24" l="1"/>
  <c r="F139" i="24"/>
  <c r="F145" i="24" l="1"/>
  <c r="F11" i="24" s="1"/>
  <c r="F133" i="24"/>
  <c r="F9" i="24" s="1"/>
  <c r="F5" i="24"/>
  <c r="F113" i="24"/>
  <c r="F7" i="24" s="1"/>
  <c r="F28" i="24"/>
  <c r="F3" i="24" s="1"/>
  <c r="F13" i="24" l="1"/>
  <c r="F16" i="24"/>
  <c r="F21" i="25" s="1"/>
  <c r="F54" i="3" l="1"/>
  <c r="F88" i="3" l="1"/>
  <c r="F36" i="3" l="1"/>
  <c r="F50" i="7" l="1"/>
  <c r="F58" i="7" l="1"/>
  <c r="F3" i="7" l="1"/>
  <c r="F5" i="7" s="1"/>
  <c r="F8" i="7" s="1"/>
  <c r="F17" i="25" s="1"/>
  <c r="F34" i="3" l="1"/>
  <c r="F32" i="3"/>
  <c r="F30" i="3"/>
  <c r="F119" i="3" l="1"/>
  <c r="F7" i="3" s="1"/>
  <c r="F40" i="3"/>
  <c r="F3" i="3" s="1"/>
  <c r="F5" i="3" l="1"/>
  <c r="F9" i="3" s="1"/>
  <c r="F12" i="3" l="1"/>
  <c r="F19" i="25" s="1"/>
  <c r="F24" i="25" s="1"/>
  <c r="F26" i="25" s="1"/>
  <c r="F28" i="25" s="1"/>
</calcChain>
</file>

<file path=xl/sharedStrings.xml><?xml version="1.0" encoding="utf-8"?>
<sst xmlns="http://schemas.openxmlformats.org/spreadsheetml/2006/main" count="417" uniqueCount="254">
  <si>
    <t>SKUPAJ</t>
  </si>
  <si>
    <t>m2</t>
  </si>
  <si>
    <t>m3</t>
  </si>
  <si>
    <t>kos</t>
  </si>
  <si>
    <t>m1</t>
  </si>
  <si>
    <t>Opis postavke</t>
  </si>
  <si>
    <t>Količina</t>
  </si>
  <si>
    <t>Cena za enoto</t>
  </si>
  <si>
    <t>Vrednost</t>
  </si>
  <si>
    <t>3</t>
  </si>
  <si>
    <t>SKUPAJ Z DDV</t>
  </si>
  <si>
    <t>4</t>
  </si>
  <si>
    <t>5</t>
  </si>
  <si>
    <t>B</t>
  </si>
  <si>
    <t>2</t>
  </si>
  <si>
    <t>1</t>
  </si>
  <si>
    <t>kpl</t>
  </si>
  <si>
    <t>EM</t>
  </si>
  <si>
    <t>FASADERSKA DELA</t>
  </si>
  <si>
    <t>FASADERSKA DELA SKUPAJ</t>
  </si>
  <si>
    <t>OBRTNIŠKA DELA</t>
  </si>
  <si>
    <t>SLIKOPLESKARSKA DELA</t>
  </si>
  <si>
    <t>A</t>
  </si>
  <si>
    <t>PRIPRAVLJALNA DELA</t>
  </si>
  <si>
    <t>PRIPRAVLJALNA DELA SKUPAJ</t>
  </si>
  <si>
    <t xml:space="preserve">ZEMELJSKA DELA  </t>
  </si>
  <si>
    <t>ZEMELJSKA DELA SKUPAJ</t>
  </si>
  <si>
    <t xml:space="preserve">ZEMELJSKA DELA </t>
  </si>
  <si>
    <t>ZIDARSKA DELA</t>
  </si>
  <si>
    <t>ZIDARSKA DELA SKUPAJ</t>
  </si>
  <si>
    <t>KROVSKO KLEPARSKA DELA</t>
  </si>
  <si>
    <t>STAVBNO POHIŠTVO</t>
  </si>
  <si>
    <t>KERAMIČARSKA DELA</t>
  </si>
  <si>
    <t>GRADBENA DELA</t>
  </si>
  <si>
    <t>KROVSKO KLEPARSKA DELA SKUPAJ</t>
  </si>
  <si>
    <t>STAVBNO POHIŠTVO SKUPAJ</t>
  </si>
  <si>
    <t>KERAMIČARSKA DELA SKUPAJ</t>
  </si>
  <si>
    <t>SLIKOPLESKARSKA DELA SKUPAJ</t>
  </si>
  <si>
    <t>keramična ploščica</t>
  </si>
  <si>
    <t>delo in vezni material</t>
  </si>
  <si>
    <t>DDV 22%</t>
  </si>
  <si>
    <t>a</t>
  </si>
  <si>
    <t>b</t>
  </si>
  <si>
    <t>Splošno:</t>
  </si>
  <si>
    <t>Zapiralo: samozapiralo z možnostjo ustavitve v odprtem stanju</t>
  </si>
  <si>
    <t xml:space="preserve">Opisi so podani v splošnem delu, izdelati v skladu s projektom pozicij oken in vrat! </t>
  </si>
  <si>
    <t>Dobava in montaža. Po shemi</t>
  </si>
  <si>
    <t>Opomba:</t>
  </si>
  <si>
    <t>Pogodbeni izvajalec del mora na gradbišču poskrbeti za zaščito vseh vgrajenih elementov v vmesni fazi gradnje, da med izvajanjem gradnje ne pride do poškodb vgrajenih elementov. V kolikor pride do poškodovanja vgrajenih elementov med samo gradnjo je to odgovornost pogodbenega izvajalca del - v razmerju do investitorja, da zagotovi pravočasno zamenjavo le tega z nepoškodovanim elementom na svoje stroške!</t>
  </si>
  <si>
    <t xml:space="preserve">Priprava in ureditev gradbišča v skladu z elaboratom
organizacije gradbišča (izdela izvajalec) s vsemi potrebnimi
deli, postavitev gradbiščne table, čiščenje terena,
postavitvijo začasnih objektov (zabojniki za izvajalce in
nadzor), deponije, zaščitna PVC ograja in priklopom na potrebne
začasne komunalne in energetske infrastrukture. </t>
  </si>
  <si>
    <t>Izdelava in postavitev gradbiščne table</t>
  </si>
  <si>
    <t>Izdelava varnostnega načrta</t>
  </si>
  <si>
    <t>ur</t>
  </si>
  <si>
    <t>RUŠITVENA DELA</t>
  </si>
  <si>
    <t>NEPREDVIDENA DELA 10%</t>
  </si>
  <si>
    <t>RUŠITVENA DELA SKUPAJ</t>
  </si>
  <si>
    <t>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</si>
  <si>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</si>
  <si>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na enoto mere je potrebno upoštevati tudi vse predpriprave, zametavanje večjih odprtin zaradi izvedbe inštalacij, prenose, prevoze in delo.</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</si>
  <si>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Delavniška dokumentacija, potrebna za kvalitetno in strokovno izvedbo del se da pred izvedbo del v pisno potreditev projektantu. Barve pločevine se morajo uskladiti tako, da ne bo barvnih odstopanj zaradi uporabljenih različnih materialov - v fazi priprave ponudbe omenjen segment upoštevati in ponuditi kvalitetno rešitev!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</si>
  <si>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Prav tako je potrebno v ceni na enoto mere upoštevati vgradnjo stavbnega pohištva vključno s vsemi potrebnimi razširitvami oz. sidrnimi kosi, na katere se potem fiksirajo elementi stavbnega pohištva! Prav tako v ceni na enoto mere upoštevati pri vsakem kosu stavbnega pohištva, kjer je zraven ključavnica dobavo 5 kosov ključev za vsako ključavnico.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</si>
  <si>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postav na enoto mere upoštevati obvezno vse prednamaze, predpriprave ( kot na primer HIDROSTOP) kjer je to potrebno zaradi kvalitetne izvedbe del in poznejše uporabe objekta, ter vse prenose, prevoze in potrebne distančnike.</t>
  </si>
  <si>
    <t>Pri izvajanju je potrebno upoštevati vse potrebne varnostne ukrepe za zaščito delavcev, mimoidočih in okolice v skladu z obstoječo veljavno zakonodajo.</t>
  </si>
  <si>
    <t>Ves odpadni material od rušenja je potrebno sortirati in sproti odpeljati na stalno deponijo, ki jo zagotovi izvajalec! Glede ravnanja z odapdki je potrebno upoštevati vso trenutno veljavno zakonodajo s tega področja! V ponudbeno ceno mora biti vključen tudi prispevek za deponiranje.</t>
  </si>
  <si>
    <t>V ceni na enoto vseh postavk rušenja ter odstranitev je potrebno zajeti stroške zgoraj navedenih ukrepov, deponije, nakladanj, notranjih in zunanjih transportov in oddajo oziroma predelavo materiala v skladu z veljavno slovensko zakonodajo.</t>
  </si>
  <si>
    <t>Investitor oziroma njegov pooblaščenec in izvajalec del, morata zadostiti vsem pogojem in zahtevam, ki izhajajo iz predpisov, ki urejajo področeje ravnanja z odpadki, ki nastanejo pri gradbenih delih in o ranvanju z odpadki na splošno.</t>
  </si>
  <si>
    <t>Pred začetkom del je potrebeno izvesti protiprašno zaščito vse opreme v prostorih mest izvjanja rušitvenih in gradbenih del ter agotoviti protiprašno zaščito za sosednje prostor. Proti poškodbam in protiprašno je potrebno zaščititi tudi transportne poti skozi del stavbe, ki ni predmet posega. Zagotoviti je potrebno sprotno (vsakodnevno) čiščenje transportnih poti oz. prizadetih prostorov.</t>
  </si>
  <si>
    <t>Cena posameznih del na višini mora vključevati tudi vso potrebno opremo in varovanje za delo na višini. Zajeti tudi morebitne potrebne delovne odre.</t>
  </si>
  <si>
    <t>Pogodbeni izvajalec del mora pred predajo objekta investitorju oz. njegovemu vodji nadzora predati dokazilo o zanesljivosti objekta in navodila za obratovanje in vzdrževanje objekta!</t>
  </si>
  <si>
    <t>Pogodbeni izvajalec del je dolžan pri izvajanju del urediti gradbišče v skladu z Zakonom o varstvu in zdravju pri delu in ostalimi zakonskimi določili. Dela je izvajati v skladu z veljavnimi tehničnimi predpisi, normativi in upoštevati predpise iz zdravja in varstva pri delu ter projektno dokumentacijo. Prav tako se morajo dela na gradbišču izvajati v skladu z Uredbo o zagotavljanju varnosti in zdravja pri delu na začasnih in premičnih gradbiščih.</t>
  </si>
  <si>
    <t>Projektantski nadzor</t>
  </si>
  <si>
    <t>Zasteklitev</t>
  </si>
  <si>
    <t>Steklo na vratih in stenah mora biti varnostno z zasteklitvijo za pasivno varnost.</t>
  </si>
  <si>
    <t>Pred polaganjem keramike na stene je predhodno pregledati stene in izvesti potrebna preddela; betonske stene očistiti  emulzij  od premazov opažev, pregledati vertikalnost sten. Pred polaganjem talne keramike v lepilno malto v sanitarijah kjer je izvedena hidroizolacija s polimercementno maso je preveriti stanje omenjene hidroizolacije, pri polaganju pa dela izvajati tako, da se le-ta ne poškoduje.</t>
  </si>
  <si>
    <t>Polaganje keramike ob vodovodnih in elektro priključkih izvesti, tako da se stiki pokrijejo z rozetami.</t>
  </si>
  <si>
    <t>Pred polaganjem obloge izvajalec obvezno s projektantom arhitekture določi način, smer in vzorec polaganja.</t>
  </si>
  <si>
    <t xml:space="preserve">RUŠITVENA DELA </t>
  </si>
  <si>
    <t>Ureditev planuma temeljnih tal vezljive zemljine – 3. kategorije</t>
  </si>
  <si>
    <t>Pri odstranjevalnih delih je potrebno zaščititi vse dele objekta, kjer lahko zaradi demontaže, odstranjevanja ali rušitve pride do poškodb. V primeru poškodb nastalih zaradi demontaže, odstranjevanja ali rušitve objekta, stroške sanacije krije izvajalec!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</si>
  <si>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Vsi razsuti materiali se obračunavajo v zbitem stanju!</t>
  </si>
  <si>
    <t>Dobava in vgradnja čepkaste folije za zaščito toplotne izolacije na vkopanih stenah objekta. Preklopi upoštevani v ceni na enoto mere.</t>
  </si>
  <si>
    <t>Za potrebe vseh segmentov gradnje je potrebno zagotoviti vse potrebne delovne odre in dvigala v skladu z Uredbo o zagotavljanju varnosti in zdravja pri delu na začasnih in premičnih gradbiščih, potrebne distančnike, morebiti potrebna sidra,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Upoštevati požarnovarnostne zahteve!</t>
  </si>
  <si>
    <t>V ceni dobave in izvedbe keramike je zajet tudi strošek transporta in kala v višini 15 %</t>
  </si>
  <si>
    <t>V cenah postavk upoštevati zahteve po protizdrsnosti talnih oblog glede na namembnost prostorov.</t>
  </si>
  <si>
    <t xml:space="preserve">REKAPITULACIJA RUŠITVENA DELA </t>
  </si>
  <si>
    <t>REKAPITULACIJA GRADBENA DELA</t>
  </si>
  <si>
    <t>Za potrebe vseh segmentov gradnje je potrebno zagotoviti vse potrebne delovne odre in dvigala v skladu z Uredbo o zagotavljanju varnosti in zdravja pri delu na začasnih in premičnih gradbiščih. Stroške upoštevati v posameznih postavkah.</t>
  </si>
  <si>
    <t xml:space="preserve">REKAPITULACIJA  OBRTNIŠKA DELA </t>
  </si>
  <si>
    <t xml:space="preserve">REKAPITULACIJA </t>
  </si>
  <si>
    <t>OBJEKT:</t>
  </si>
  <si>
    <t>VRSTA GRADNJE:</t>
  </si>
  <si>
    <t>ŠT. PROJEKTA:</t>
  </si>
  <si>
    <t>INVESTITOR:</t>
  </si>
  <si>
    <t xml:space="preserve">Odstranitev oz. iztrganje vgrajenih elementov - oken in vrat.Okna in vrata se odstranijo komplet z notranjo in zunanjo polico ter z odvozom v trajno deponijo na razdaljo do 15 km in ustreznim deponiranjem.Kopije evidenčnih listov o oddanih gradbenih odpadkih predati investitorju. </t>
  </si>
  <si>
    <t>Izkop vezljive zemljine – 3. kategorije – strojno/ročno z nakladanjem in odvozom na deponijo do 15 km in deponiranjem (odkop ob obstoječem objektu)</t>
  </si>
  <si>
    <t>m</t>
  </si>
  <si>
    <t>Humuziranje zelenic z valjanjem, v debelini do 15 cm - strojno ter zatravitev</t>
  </si>
  <si>
    <t>ENERGETSKA SANACIJA</t>
  </si>
  <si>
    <t>OBČINA ORMOŽ</t>
  </si>
  <si>
    <t>Ptujska cesta 6</t>
  </si>
  <si>
    <t>2270 Ormož</t>
  </si>
  <si>
    <t>okna do 3 m2</t>
  </si>
  <si>
    <t>okna od 3 do 5 m2</t>
  </si>
  <si>
    <t>Izkop vezljive zemljine – 3. kategorije – strojno/ročno z odrivom za kasnejšo vgradnjo (odkop ob obstoječem objektu)</t>
  </si>
  <si>
    <t xml:space="preserve">Izdelava vzdolžne in prečne drenaže, globoke do 1,0 m, na podložni plasti iz cementnega betona, debeline 10 cm, z gibljivimi plastičnimi cevmi premera 10 cm </t>
  </si>
  <si>
    <t>Izkop vezljive zemljine – 1-2. kategorije – z odrivom do 50 m za kasnejšo humusiranje</t>
  </si>
  <si>
    <t>NAČIN OBRAČUNA ZA SLIKOPLESKARSKA IN FASADERSKA DELA:</t>
  </si>
  <si>
    <t xml:space="preserve">a) odprtine velikosti do 3m2 se ne odbijajo in se špalete NE obračunavajo posebej </t>
  </si>
  <si>
    <t>b) pri odprtinah velikosti preko 3m2 do 5m2 se odbijajo površine preko 3m2 in se njihove špalete posebej NE obračunavajo</t>
  </si>
  <si>
    <t xml:space="preserve">c) pri odprtinah velikosti preko 5m2 se odbijajo površine preko 3m2 in SE špalete posebej zaračunajo </t>
  </si>
  <si>
    <t>d) Če so špalete širše od 20 cm, se širina preko 20 cm obračunava posebej v m2 (ne glede na velikost odprtine)</t>
  </si>
  <si>
    <t>Material: ALU</t>
  </si>
  <si>
    <t>Ključavniča: mehanska samozaklepna ključavnica z možnostjo odklepanja iz stanovanja</t>
  </si>
  <si>
    <t>Okovje: aluminijasto s kratkim ščitom, 3x tridelna nasadila in varnostni zatič</t>
  </si>
  <si>
    <t>Nadzor upravljalca plinovoda</t>
  </si>
  <si>
    <t>Vgradnja izkopanega zemeljskega materiala po plasteh 30 cm vključno z utrjevanjam</t>
  </si>
  <si>
    <t>D-29/2024</t>
  </si>
  <si>
    <t>Demontaža obstoječega železnega stopnišču na S delu stavbe s skladiščenjem in ponovno vgradnjo po izvedbi fasade. Zajeti ves material in delo.</t>
  </si>
  <si>
    <t>Porušitev in odstranitev betonskih pranih plošč v debelini do 6 cm, komplet z nakaldanjem, odvozom in deponiranjem na komunalno urejeni deponiji.</t>
  </si>
  <si>
    <t>Porušitev betonskih pranih plošč v debelini do 6 cm ter deponiranjem na gradbišču za ponovno vgradnjo po končani izvedbi  fasade.</t>
  </si>
  <si>
    <t xml:space="preserve">Porušitev in odstranitev robnika iz cementnega betona (vključno z temeljem), komplet z nakaldanjem, odvozom in deponiranjem na komunalno urejeni deponiji. </t>
  </si>
  <si>
    <t>Porušitev in odstranitev asfaltne plasti v debelini od 6 do 10 cm, komplet z nakaldanjem, odvozom in deponiranjem na komunalno urejeni deponiji.</t>
  </si>
  <si>
    <t>Rezkanje asfaltne zmesi v debelini do 4 cm, komplet z nakaldanjem, odvozom in deponiranjem na komunalno urejeni deponiji. Na regionalni cesti.</t>
  </si>
  <si>
    <t>Rezanje asfaltne plasti s talno diamantno žago, debele do 5 cm.</t>
  </si>
  <si>
    <t xml:space="preserve">Porušitev stranske obloge iz kamna v višini do 10 cm na rampi in stopnišču z nakladanjem in odvozom na komunalno urejeno deponijo in deponiranjem. Kopije evidenčnih listov o oddanih gradbenih odpadkih predati investitorju. </t>
  </si>
  <si>
    <t xml:space="preserve">Odstranitev obstoječih talnih in stenskih ploščic pri vhodu v kletne prostore ter nakladanjem in odvozom na komunalno urejeno deponijo in deponiranjem. Kopije evidenčnih listov o oddanih gradbenih odpadkih predati investitorju. </t>
  </si>
  <si>
    <t xml:space="preserve">Demontaža obstoječih premičnih elementov na fasadi (luči, nosilci,....) ter ponovna vgradnja po izvedbi fasade. Elementi se skladiščijo na gradbišču za ponovno vgradnjo po izvedbi fasade. </t>
  </si>
  <si>
    <t xml:space="preserve">Porušitev in odstranitev obstoječih jaškov do fi 60 cm in globine do 1,5 m,  komplet z nakaldanjem, odvozom in deponiranjem na komunalno urejeni deponiji. </t>
  </si>
  <si>
    <t xml:space="preserve">Porušitev in odstranitev obstoječe kanalizacije do fi 200 mm,  komplet z nakaldanjem, odvozom in deponiranjem na komunalno urejeni deponiji. </t>
  </si>
  <si>
    <t>Visokotlačno pranje obstoječih sten, ki so se odkopale, da se lahko izvedejo izravnalni ometi ni hidroizolacija. Vključno z odstranitvijo materiala. Zajeti ves potreben material in delo.</t>
  </si>
  <si>
    <t>Dodatek za ročni odkop v območju komunalnih vodov</t>
  </si>
  <si>
    <t>Dobava in vgradnja drenažnega materiala 16 - 32 mm 0,30 m3/m1</t>
  </si>
  <si>
    <t xml:space="preserve">Dobava in izvedba dvoslojne hidroizolacije  (kot naprimer IZOSELF P3 samolepilni bitumenski traki ter varilni trak varjen na predhodni sloj IZOELAST P4 PLUS) </t>
  </si>
  <si>
    <t>Dobava materiala in izdelava posteljice iz drobljenih kamnitih zrn v debelini 35 cm (granulacija 0-63mm)</t>
  </si>
  <si>
    <t>Dobava materiala in izdelava nevezane nosilne plasti gramoza v debelini 35 cm - tampon</t>
  </si>
  <si>
    <t>Dobava in vgraditev predfabriciranega pogreznjenega robnika iz cementnega betona  s prerezom 6/25 cm</t>
  </si>
  <si>
    <t>Dobava in vgraditev predfabriciranega dvignjenega robnika iz cementnega betona  s prerezom 15/25 cm</t>
  </si>
  <si>
    <t xml:space="preserve">Izdelava tlaka z obstoječimi betonskimi pranimi ploščami na pripravljeno peščeno podlago ter zastičeni. </t>
  </si>
  <si>
    <t>Pobrizg z nestabilno kationsko bitumensko emulzijo 0,31 do 0,50 kg/m2</t>
  </si>
  <si>
    <t>Premaz stikov z dilaplastom</t>
  </si>
  <si>
    <t>Dobava materiala in izdelava zgornje nosilne plasti bituminiziranega drobljenca AC 22 base B50/70 A3 v debelini 6 cm</t>
  </si>
  <si>
    <t>Dobava materiala in izdelava obrabne in zaporne plasti bituminizirane zmesi AC 8 surf B50/70 A3 v debelini 3 cm</t>
  </si>
  <si>
    <t>Visokotlačno pranje obstoječih sten rampe in stopnišča, da se lahko izvede sanacija razkopk in sregregacij. Vključno z odstranitvijo materiala. Zajeti ves potreben material in delo.</t>
  </si>
  <si>
    <t>Izvedba sanacije segregacij in razpok na obstoječem betonu konstrukcije rampe in stopnišče s sanacijsko malto ter priprava na oplesk</t>
  </si>
  <si>
    <t xml:space="preserve">Odstranitev obstoječih ALU polic širine do 20 cm z nakladanjem in odvozom na komunalno urejeno deponijo in deponiranjem. Kopije evidenčnih listov o oddanih gradbenih odpadkih predati investitorju. </t>
  </si>
  <si>
    <t xml:space="preserve">Dobava in vgradnja stropne izolacijske lamele iz kamene volne deb. 10 cm - na zunanji  strani silikatni obrizg v svetlem tonu in posneti robovi po vseh straneh.  Minimalno toplotno prevodnosti  λ=0,037 W/mKZajeti vse prevoze, prenose in pritrdilni material - skladno z detajlom. Kot npr. CLT C1.
</t>
  </si>
  <si>
    <t>Izdelava izolacijske fasade sistema demit  z XPS ploščeni (λ=0,037 W/mK) na  preklop (stirodurjem) deb. 12 cm ter silikatnim zaključnim slojem, vsemi potrebnimi alu vogalniki, sidranjem, odkapniki, profili ter vsemi fazami dela. Barvo določi projektant. V ceni postavke zajeti vse prenose in vsa dela predpriprave, za strokovno in kvalitetno izvedbo del.</t>
  </si>
  <si>
    <t>Izdelava izolacijske fasade iz kamene volne (λ=0,037 W/mK) deb. 12 cm komplet s silikatnim zaključnim slojem, vsemi potrebnimi alu vogalniki, sidranjem, odkapniki, profili ter vsemi fazami dela. Barvo določi projektant.  V ceni postavke zajeti ves pritrdilni material, osnovni material, ter vse prenose in vsa dela predpriprave, za strokovno in kvalitetno izvedbo del.</t>
  </si>
  <si>
    <t xml:space="preserve">Odstranitev vlažnega in poškodovanega notranjega ometa s sten , ki ostanejo z nakladanjem in odvozom na komunalno urejeno deponijo in deponiranjem. Kopije evidenčnih listov o oddanih gradbenih odpadkih predati investitorju. </t>
  </si>
  <si>
    <t>Naprava sanacijskega izsuševalnega ometa na obstoječih stenah deb. do 3 cm po detajlnih navodilih proizvajalca iz specialnega veziva za izdelavo izsuševalnega ometa, kateremu se na licu mesta doda običajni normirani (prani) pesek ustrezne granulacije po navodilih - okvirna poraba peska na 1 m2 je cca 50 kg</t>
  </si>
  <si>
    <t>R101</t>
  </si>
  <si>
    <t>R102</t>
  </si>
  <si>
    <t>R103</t>
  </si>
  <si>
    <t>R104</t>
  </si>
  <si>
    <t>R105</t>
  </si>
  <si>
    <t>R106</t>
  </si>
  <si>
    <t>R107</t>
  </si>
  <si>
    <t>R108</t>
  </si>
  <si>
    <t>R109</t>
  </si>
  <si>
    <t>R110</t>
  </si>
  <si>
    <t>R111</t>
  </si>
  <si>
    <t>R112</t>
  </si>
  <si>
    <t>R113</t>
  </si>
  <si>
    <t>R114</t>
  </si>
  <si>
    <t>R115</t>
  </si>
  <si>
    <t>R116</t>
  </si>
  <si>
    <t>G101</t>
  </si>
  <si>
    <t>G102</t>
  </si>
  <si>
    <t>G103</t>
  </si>
  <si>
    <t>G104</t>
  </si>
  <si>
    <t>G105</t>
  </si>
  <si>
    <t>G201</t>
  </si>
  <si>
    <t>G202</t>
  </si>
  <si>
    <t>G203</t>
  </si>
  <si>
    <t>G204</t>
  </si>
  <si>
    <t>G205</t>
  </si>
  <si>
    <t>G206</t>
  </si>
  <si>
    <t>G207</t>
  </si>
  <si>
    <t>G208</t>
  </si>
  <si>
    <t>G209</t>
  </si>
  <si>
    <t>G210</t>
  </si>
  <si>
    <t>G211</t>
  </si>
  <si>
    <t>G212</t>
  </si>
  <si>
    <t>G213</t>
  </si>
  <si>
    <t>G214</t>
  </si>
  <si>
    <t>G215</t>
  </si>
  <si>
    <t>G216</t>
  </si>
  <si>
    <t>G217</t>
  </si>
  <si>
    <t>G218</t>
  </si>
  <si>
    <t>G219</t>
  </si>
  <si>
    <t>G220</t>
  </si>
  <si>
    <t>G221</t>
  </si>
  <si>
    <t>G301</t>
  </si>
  <si>
    <t>G302</t>
  </si>
  <si>
    <t>G303</t>
  </si>
  <si>
    <t>G304</t>
  </si>
  <si>
    <t>G305</t>
  </si>
  <si>
    <t>G306</t>
  </si>
  <si>
    <t>G307</t>
  </si>
  <si>
    <t>G308</t>
  </si>
  <si>
    <t>G309</t>
  </si>
  <si>
    <t>G310</t>
  </si>
  <si>
    <t>Porušitev zunanjih keramičnih ploščic ter deponiranjem na gradbišču za ponovno vgradnjo po končani izvedbi  fasade.</t>
  </si>
  <si>
    <t>R117</t>
  </si>
  <si>
    <t>Odstranitev obstoječih odtočnih cevi fi do 120 mm z nosilci ter skladiščenjem na gradbišču za kasnejšo vgradnjo</t>
  </si>
  <si>
    <t>Dobava in vgradnja zunanjih ALU polic (zajeti vse zaključne elemente),  kompletno z vsemi pomožnimi deli in prenosi , razvite širine 30 - 35 cm.</t>
  </si>
  <si>
    <t>Montaža obstoječih odtočnih cevi do fi 120 mm, vključno z novim pritrdilnim materialom. Zajeti ves material in delo za kvalitetno izdelavo.</t>
  </si>
  <si>
    <t>O101</t>
  </si>
  <si>
    <t>delo, vezni material in fugirna masa</t>
  </si>
  <si>
    <t>kamnita obloga 1,5 do 2,0 cm</t>
  </si>
  <si>
    <t>Odstranitev plesni in alg ter izvedba kitanja teh področij s kitom kot. npr. Schimel-X AMAL ter brušenje ter priprava mna pleskanje.</t>
  </si>
  <si>
    <t>O201</t>
  </si>
  <si>
    <t>O202</t>
  </si>
  <si>
    <t>ALU vrata oz. steklene stene so zastekljene  s troslojnimi toplotno zaščitnimi stekli v sestavi 4/14/4/14/4 s toplom robom.</t>
  </si>
  <si>
    <t>O301</t>
  </si>
  <si>
    <t>Dimenzije: 100/220 cm</t>
  </si>
  <si>
    <t>Barva: barvo uskladiti z obstoječimi vrati</t>
  </si>
  <si>
    <t>Odpiranje: krilno - odpiranje povzeti po obstoječem načinu odpiranja</t>
  </si>
  <si>
    <t>Enokrilna zunanja vrata z nizkim pragom, Ud ≤ 1,50 W/m2K</t>
  </si>
  <si>
    <t>Dobava in montaža ALU zunanjih vhodnih vrat pozicija V-01</t>
  </si>
  <si>
    <t>Dobava in montaža ALU zunanjih vhodnih vrat z nadsvetlobo pozicija V-02</t>
  </si>
  <si>
    <t>Dimenzije: 160/310 cm</t>
  </si>
  <si>
    <t>Dvokrilna zunanja vrata z nizkim pragom, Ud ≤ 1,50 W/m2K</t>
  </si>
  <si>
    <t>Dvokrilna zunanja vrata z nizkim pragom ter fiksno nadsvetlobo, Ud ≤ 1,50 W/m2K</t>
  </si>
  <si>
    <t>O303</t>
  </si>
  <si>
    <t>O302</t>
  </si>
  <si>
    <t>Dimenzije: 105/215 cm</t>
  </si>
  <si>
    <t>O304</t>
  </si>
  <si>
    <t>Dobava in montaža ALU zunanjih vhodnih vrat pozicija V-03</t>
  </si>
  <si>
    <t>Dobava in montaža ALU zunanjih vhodnih vrat pozicija V-04</t>
  </si>
  <si>
    <t>Dimenzije: 160/235 cm</t>
  </si>
  <si>
    <t>Dimenzije: 100/235 cm</t>
  </si>
  <si>
    <t>O305</t>
  </si>
  <si>
    <t>O401</t>
  </si>
  <si>
    <t>O402</t>
  </si>
  <si>
    <t>O501</t>
  </si>
  <si>
    <t>O502</t>
  </si>
  <si>
    <t>O503</t>
  </si>
  <si>
    <t>Pomoč pri gradbenih delih strojnim in elektro inštalaterjem. Izvedba utorov in prebojev vključno z nakladanjem materiala, odvozom na deponijo in deponiranjem. Kopije evidenčnih listov o oddanih gradbenih odpadkih predati investitorju.</t>
  </si>
  <si>
    <t>ura</t>
  </si>
  <si>
    <t>Izvedba zametavanja utorov s cementno malto po izvedbi strojnih in elektro inštalacij.</t>
  </si>
  <si>
    <t>G311</t>
  </si>
  <si>
    <t>G312</t>
  </si>
  <si>
    <t>Pri vseh postavkah upoštevati v ceni na enoto mere POŽARNO VARNOSTNE zahteve iz obstoječega Načrta požarne varnosti.</t>
  </si>
  <si>
    <t>Dobava in izvedba peskolova iz betonske cevi fi 40 cm in LTŽ pokrovom fi 400 mm.</t>
  </si>
  <si>
    <t>Izdelava kanalizacije iz cevi iz polivinilklorida, vključno s podložno plastjo iz pesk, DN 160 mm, v globini do 1,0 m SN 4 - meteorne vode, vključno z izkopom in zasipom (izkop cca 0,6 m3/m1) ter navezavo na obstojelo kanalizacijo.</t>
  </si>
  <si>
    <t>Premaz betonskih površin z impregnacijo za beton kot npr. Sikagard -704S, zaščita površin po potrebi, čiščenje - zunanja ab rampa.</t>
  </si>
  <si>
    <r>
      <t xml:space="preserve">Dobava in vgradnja XPS 300 plošč debeline 2 cm za </t>
    </r>
    <r>
      <rPr>
        <b/>
        <sz val="10"/>
        <color theme="1"/>
        <rFont val="Century Gothic"/>
        <family val="2"/>
        <charset val="238"/>
      </rPr>
      <t>izolacijo okenskih in vratnih odprtin na zunanji steni</t>
    </r>
    <r>
      <rPr>
        <sz val="10"/>
        <color theme="1"/>
        <rFont val="Century Gothic"/>
        <family val="2"/>
        <charset val="238"/>
      </rPr>
      <t>. Zajeti vse prevoze, prenose in pritrdilni material.</t>
    </r>
  </si>
  <si>
    <r>
      <t xml:space="preserve">Dobava in vgradnja XPS 500 plošč debeline 12 cm za </t>
    </r>
    <r>
      <rPr>
        <b/>
        <sz val="10"/>
        <color theme="1"/>
        <rFont val="Century Gothic"/>
        <family val="2"/>
        <charset val="238"/>
      </rPr>
      <t>izolacijo zunajih sten ki se zasujejo</t>
    </r>
    <r>
      <rPr>
        <sz val="10"/>
        <color theme="1"/>
        <rFont val="Century Gothic"/>
        <family val="2"/>
        <charset val="238"/>
      </rPr>
      <t>. Zajeti vse prevoze, prenose in pritrdilni material.</t>
    </r>
  </si>
  <si>
    <r>
      <t>Naprava obloge s  protidrsno kamnito oblogo debelin 1,5 do 2,0 cm I.kvalitete (plošče odporne na zmrzal), položene na lepilo in zastičene z ustrezno fugirno maso. Predhodno se obstojele stene 2x premažejo z hidrostop elastik premazom. Tajeti vse potrebne vogalnike in odkapnike -</t>
    </r>
    <r>
      <rPr>
        <b/>
        <sz val="10"/>
        <rFont val="Century Gothic"/>
        <family val="2"/>
        <charset val="238"/>
      </rPr>
      <t xml:space="preserve"> stopnišče v klet</t>
    </r>
  </si>
  <si>
    <r>
      <t>Naprava stranske obloge s kamnito oblogo debelin 1,5 do 2,0 cm in višine 10 cm  I.kvalitete (plošče odporne na zmrzal), položene na lepilo in zastičene z ustrezno fugirno maso. Tajeti vse potrebne vogalnike in odkapnike -</t>
    </r>
    <r>
      <rPr>
        <b/>
        <sz val="10"/>
        <rFont val="Century Gothic"/>
        <family val="2"/>
        <charset val="238"/>
      </rPr>
      <t xml:space="preserve"> stopnišče in klančine Barva kamna se prilagodi obstoječem odtenku</t>
    </r>
  </si>
  <si>
    <r>
      <t xml:space="preserve">Pleskanje </t>
    </r>
    <r>
      <rPr>
        <b/>
        <sz val="10"/>
        <rFont val="Century Gothic"/>
        <family val="2"/>
        <charset val="238"/>
      </rPr>
      <t xml:space="preserve">ometanih  površin z izsuševalnim ometom , </t>
    </r>
    <r>
      <rPr>
        <sz val="10"/>
        <rFont val="Century Gothic"/>
        <family val="2"/>
        <charset val="238"/>
      </rPr>
      <t xml:space="preserve"> 2 x pleskanje s silikatno belo barvo (barva primerna za izsuševalne omete), zaščita površin po potrebi, čiščenje.</t>
    </r>
  </si>
  <si>
    <r>
      <t xml:space="preserve">Pleskanje </t>
    </r>
    <r>
      <rPr>
        <b/>
        <sz val="10"/>
        <rFont val="Century Gothic"/>
        <family val="2"/>
        <charset val="238"/>
      </rPr>
      <t xml:space="preserve">ometanih  površin-stene , </t>
    </r>
    <r>
      <rPr>
        <sz val="10"/>
        <rFont val="Century Gothic"/>
        <family val="2"/>
        <charset val="238"/>
      </rPr>
      <t>2 x pleskanje z belo barvo (za normalnoobremenjene površine, kot Jupol Clasic), zaščita površin po potrebi, čiščenje.</t>
    </r>
  </si>
  <si>
    <r>
      <t xml:space="preserve">ENERGETSKA SANACIJA STAVBE
</t>
    </r>
    <r>
      <rPr>
        <b/>
        <sz val="12"/>
        <rFont val="Century Gothic"/>
        <family val="2"/>
        <charset val="238"/>
      </rPr>
      <t>št. stavbe. 327 94 - KD Podgorci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</si>
</sst>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4" formatCode="_-* #,##0.00\ _€_-;\-* #,##0.00\ _€_-;_-* &quot;-&quot;??\ _€_-;_-@_-"/>
    <numFmt numFmtId="165" formatCode="_-* #,##0.00\ _S_I_T_-;\-* #,##0.00\ _S_I_T_-;_-* &quot;-&quot;??\ _S_I_T_-;_-@_-"/>
    <numFmt numFmtId="166" formatCode="[$$-409]#,##0.00;[Red]\-[$$-409]#,##0.00"/>
    <numFmt numFmtId="167" formatCode="[$SIT]\ #,##0.00;[Red][$SIT]\ #,##0.00"/>
    <numFmt numFmtId="168" formatCode="_-* #,##0.00\ _S_I_T_-;\-* #,##0.00\ _S_I_T_-;_-* \-??\ _S_I_T_-;_-@_-"/>
    <numFmt numFmtId="169" formatCode="_-* #,##0.00\ _S_k_-;\-* #,##0.00\ _S_k_-;_-* &quot;-&quot;??\ _S_k_-;_-@_-"/>
    <numFmt numFmtId="170" formatCode="&quot;DM&quot;#,##0.00;[Red]\-&quot;DM&quot;#,##0.00"/>
    <numFmt numFmtId="171" formatCode="_-* #,##0.00\ &quot;SIT&quot;_-;\-* #,##0.00\ &quot;SIT&quot;_-;_-* &quot;-&quot;??\ &quot;SIT&quot;_-;_-@_-"/>
  </numFmts>
  <fonts count="6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0"/>
      <color indexed="8"/>
      <name val="MS Sans Serif"/>
      <family val="2"/>
      <charset val="238"/>
    </font>
    <font>
      <sz val="10"/>
      <name val="Arial CE"/>
      <family val="2"/>
      <charset val="238"/>
    </font>
    <font>
      <sz val="10"/>
      <name val="Helv"/>
      <charset val="204"/>
    </font>
    <font>
      <sz val="7"/>
      <name val="Arial Narrow"/>
      <family val="2"/>
      <charset val="238"/>
    </font>
    <font>
      <sz val="10"/>
      <color indexed="22"/>
      <name val="Arial"/>
      <family val="2"/>
      <charset val="238"/>
    </font>
    <font>
      <sz val="12"/>
      <name val="Times New Roman"/>
      <family val="1"/>
      <charset val="238"/>
    </font>
    <font>
      <sz val="10"/>
      <name val="Times New Roman"/>
      <family val="1"/>
      <charset val="238"/>
    </font>
    <font>
      <sz val="8"/>
      <name val="Arial"/>
      <family val="2"/>
      <charset val="238"/>
    </font>
    <font>
      <sz val="10"/>
      <name val="MS Sans"/>
    </font>
    <font>
      <sz val="10"/>
      <name val="Helv"/>
    </font>
    <font>
      <sz val="10"/>
      <name val="Arial"/>
      <family val="2"/>
      <charset val="238"/>
    </font>
    <font>
      <sz val="11"/>
      <color indexed="9"/>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color indexed="8"/>
      <name val="Tahoma"/>
      <family val="2"/>
      <charset val="238"/>
    </font>
    <font>
      <sz val="10"/>
      <name val="Times New Roman CE"/>
      <family val="1"/>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2"/>
      <color indexed="10"/>
      <name val="Times New Roman"/>
      <family val="1"/>
      <charset val="238"/>
    </font>
    <font>
      <i/>
      <sz val="8"/>
      <name val="Switzerland"/>
      <charset val="238"/>
    </font>
    <font>
      <sz val="10"/>
      <name val="Arial"/>
      <family val="2"/>
    </font>
    <font>
      <sz val="10"/>
      <color theme="1"/>
      <name val="Arial"/>
      <family val="2"/>
      <charset val="238"/>
    </font>
    <font>
      <sz val="5"/>
      <name val="Courier New CE"/>
      <family val="3"/>
      <charset val="238"/>
    </font>
    <font>
      <sz val="8"/>
      <name val="Arial CE"/>
      <charset val="238"/>
    </font>
    <font>
      <sz val="10"/>
      <name val="Arial"/>
      <family val="2"/>
      <charset val="238"/>
    </font>
    <font>
      <sz val="10"/>
      <name val="Arial CE"/>
    </font>
    <font>
      <sz val="10"/>
      <name val="MS Sans Serif"/>
      <family val="2"/>
      <charset val="238"/>
    </font>
    <font>
      <sz val="11"/>
      <color indexed="8"/>
      <name val="Calibri"/>
      <family val="2"/>
      <charset val="238"/>
    </font>
    <font>
      <u/>
      <sz val="10"/>
      <color indexed="12"/>
      <name val="Arial CE"/>
      <charset val="238"/>
    </font>
    <font>
      <sz val="11"/>
      <color indexed="60"/>
      <name val="Calibri"/>
      <family val="2"/>
      <charset val="238"/>
    </font>
    <font>
      <sz val="11"/>
      <color indexed="22"/>
      <name val="Calibri"/>
      <family val="2"/>
      <charset val="238"/>
    </font>
    <font>
      <b/>
      <sz val="11"/>
      <color indexed="22"/>
      <name val="Calibri"/>
      <family val="2"/>
      <charset val="238"/>
    </font>
    <font>
      <sz val="11"/>
      <name val="Times New Roman"/>
      <family val="1"/>
      <charset val="238"/>
    </font>
    <font>
      <sz val="11"/>
      <color theme="1"/>
      <name val="Calibri"/>
      <family val="2"/>
      <scheme val="minor"/>
    </font>
    <font>
      <sz val="11"/>
      <name val="Century Gothic"/>
      <family val="2"/>
      <charset val="238"/>
    </font>
    <font>
      <b/>
      <sz val="10"/>
      <color theme="1"/>
      <name val="Century Gothic"/>
      <family val="2"/>
      <charset val="238"/>
    </font>
    <font>
      <b/>
      <sz val="11"/>
      <name val="Century Gothic"/>
      <family val="2"/>
      <charset val="238"/>
    </font>
    <font>
      <b/>
      <sz val="10"/>
      <name val="Century Gothic"/>
      <family val="2"/>
      <charset val="238"/>
    </font>
    <font>
      <sz val="10"/>
      <name val="Century Gothic"/>
      <family val="2"/>
      <charset val="238"/>
    </font>
    <font>
      <b/>
      <sz val="12"/>
      <name val="Century Gothic"/>
      <family val="2"/>
      <charset val="238"/>
    </font>
    <font>
      <sz val="12"/>
      <name val="Century Gothic"/>
      <family val="2"/>
      <charset val="238"/>
    </font>
    <font>
      <b/>
      <sz val="14"/>
      <name val="Century Gothic"/>
      <family val="2"/>
      <charset val="238"/>
    </font>
    <font>
      <b/>
      <sz val="12"/>
      <color theme="1"/>
      <name val="Century Gothic"/>
      <family val="2"/>
      <charset val="238"/>
    </font>
    <font>
      <b/>
      <sz val="10"/>
      <color rgb="FFFF0000"/>
      <name val="Century Gothic"/>
      <family val="2"/>
      <charset val="238"/>
    </font>
    <font>
      <sz val="10"/>
      <color theme="1"/>
      <name val="Century Gothic"/>
      <family val="2"/>
      <charset val="238"/>
    </font>
    <font>
      <sz val="11"/>
      <name val="Arial Narrow CE"/>
      <family val="2"/>
      <charset val="238"/>
    </font>
    <font>
      <sz val="10"/>
      <color rgb="FFFF0000"/>
      <name val="Century Gothic"/>
      <family val="2"/>
      <charset val="238"/>
    </font>
  </fonts>
  <fills count="27">
    <fill>
      <patternFill patternType="none"/>
    </fill>
    <fill>
      <patternFill patternType="gray125"/>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45"/>
        <bgColor indexed="29"/>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9"/>
      </patternFill>
    </fill>
    <fill>
      <patternFill patternType="solid">
        <fgColor theme="2" tint="-9.9978637043366805E-2"/>
        <bgColor indexed="64"/>
      </patternFill>
    </fill>
    <fill>
      <patternFill patternType="solid">
        <fgColor indexed="45"/>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s>
  <borders count="22">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64"/>
      </bottom>
      <diagonal/>
    </border>
    <border>
      <left/>
      <right/>
      <top style="thin">
        <color indexed="64"/>
      </top>
      <bottom style="double">
        <color indexed="64"/>
      </bottom>
      <diagonal/>
    </border>
    <border>
      <left/>
      <right/>
      <top style="double">
        <color indexed="64"/>
      </top>
      <bottom/>
      <diagonal/>
    </border>
  </borders>
  <cellStyleXfs count="145">
    <xf numFmtId="0" fontId="0" fillId="0" borderId="0"/>
    <xf numFmtId="0" fontId="10" fillId="0" borderId="0"/>
    <xf numFmtId="0" fontId="10" fillId="0" borderId="0"/>
    <xf numFmtId="0" fontId="11" fillId="0" borderId="0" applyNumberFormat="0">
      <alignment horizontal="left" vertical="center"/>
    </xf>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 borderId="0" applyNumberFormat="0" applyBorder="0" applyAlignment="0" applyProtection="0"/>
    <xf numFmtId="0" fontId="19" fillId="6" borderId="0" applyNumberFormat="0" applyBorder="0" applyAlignment="0" applyProtection="0"/>
    <xf numFmtId="0" fontId="12" fillId="7" borderId="0" applyBorder="0" applyProtection="0">
      <alignment vertical="center"/>
    </xf>
    <xf numFmtId="0" fontId="12" fillId="7" borderId="0" applyBorder="0" applyProtection="0">
      <alignment vertical="center"/>
    </xf>
    <xf numFmtId="0" fontId="24" fillId="8" borderId="0" applyNumberFormat="0" applyBorder="0" applyAlignment="0" applyProtection="0"/>
    <xf numFmtId="0" fontId="23" fillId="9" borderId="1" applyNumberFormat="0" applyAlignment="0" applyProtection="0"/>
    <xf numFmtId="0" fontId="7" fillId="10" borderId="0" applyBorder="0" applyProtection="0">
      <alignment horizontal="right" vertical="center" wrapText="1"/>
    </xf>
    <xf numFmtId="0" fontId="7" fillId="10" borderId="0" applyBorder="0" applyProtection="0">
      <alignment horizontal="right" vertical="center" wrapText="1"/>
    </xf>
    <xf numFmtId="0" fontId="7" fillId="10" borderId="2" applyProtection="0">
      <alignment horizontal="right" vertical="center" wrapText="1"/>
    </xf>
    <xf numFmtId="0" fontId="7" fillId="10" borderId="2" applyProtection="0">
      <alignment horizontal="right" vertical="center" wrapText="1"/>
    </xf>
    <xf numFmtId="0" fontId="7" fillId="10" borderId="3" applyProtection="0">
      <alignment horizontal="right" vertical="center" wrapText="1"/>
    </xf>
    <xf numFmtId="0" fontId="7" fillId="10" borderId="3" applyProtection="0">
      <alignment horizontal="right" vertical="center" wrapText="1"/>
    </xf>
    <xf numFmtId="0" fontId="7" fillId="10" borderId="4" applyProtection="0">
      <alignment horizontal="right" vertical="center" wrapText="1"/>
    </xf>
    <xf numFmtId="0" fontId="7" fillId="10" borderId="4" applyProtection="0">
      <alignment horizontal="right" vertical="center" wrapText="1"/>
    </xf>
    <xf numFmtId="0" fontId="7" fillId="10" borderId="5" applyProtection="0">
      <alignment horizontal="right" vertical="center" wrapText="1"/>
    </xf>
    <xf numFmtId="0" fontId="7" fillId="10" borderId="5" applyProtection="0">
      <alignment horizontal="right" vertical="center" wrapText="1"/>
    </xf>
    <xf numFmtId="0" fontId="7" fillId="10" borderId="6" applyProtection="0">
      <alignment horizontal="right" vertical="center" wrapText="1"/>
    </xf>
    <xf numFmtId="0" fontId="7" fillId="10" borderId="6" applyProtection="0">
      <alignment horizontal="right" vertical="center" wrapText="1"/>
    </xf>
    <xf numFmtId="0" fontId="7" fillId="10" borderId="7" applyProtection="0">
      <alignment horizontal="right" vertical="center" wrapText="1"/>
    </xf>
    <xf numFmtId="0" fontId="7" fillId="10" borderId="7" applyProtection="0">
      <alignment horizontal="right" vertical="center" wrapText="1"/>
    </xf>
    <xf numFmtId="0" fontId="7" fillId="10" borderId="8" applyProtection="0">
      <alignment horizontal="right" vertical="center" wrapText="1"/>
    </xf>
    <xf numFmtId="0" fontId="7" fillId="10" borderId="8" applyProtection="0">
      <alignment horizontal="right" vertical="center" wrapText="1"/>
    </xf>
    <xf numFmtId="0" fontId="7" fillId="10" borderId="9" applyProtection="0">
      <alignment horizontal="right" vertical="center" wrapText="1"/>
    </xf>
    <xf numFmtId="0" fontId="7" fillId="10" borderId="9" applyProtection="0">
      <alignment horizontal="right" vertical="center" wrapText="1"/>
    </xf>
    <xf numFmtId="2" fontId="7" fillId="10" borderId="0" applyProtection="0">
      <alignment horizontal="right" vertical="center" wrapText="1"/>
    </xf>
    <xf numFmtId="0" fontId="22" fillId="11" borderId="10" applyNumberFormat="0" applyAlignment="0" applyProtection="0"/>
    <xf numFmtId="0" fontId="7" fillId="10" borderId="11" applyProtection="0">
      <alignment horizontal="center" wrapText="1"/>
    </xf>
    <xf numFmtId="0" fontId="7" fillId="10" borderId="11" applyProtection="0">
      <alignment horizontal="center" wrapText="1"/>
    </xf>
    <xf numFmtId="0" fontId="7" fillId="0" borderId="0"/>
    <xf numFmtId="0" fontId="20" fillId="0" borderId="0" applyNumberFormat="0" applyFill="0" applyBorder="0" applyAlignment="0" applyProtection="0"/>
    <xf numFmtId="0" fontId="29" fillId="0" borderId="12" applyNumberFormat="0" applyFill="0" applyAlignment="0" applyProtection="0"/>
    <xf numFmtId="0" fontId="30" fillId="0" borderId="13" applyNumberFormat="0" applyFill="0" applyAlignment="0" applyProtection="0"/>
    <xf numFmtId="0" fontId="31" fillId="0" borderId="14" applyNumberFormat="0" applyFill="0" applyAlignment="0" applyProtection="0"/>
    <xf numFmtId="0" fontId="31" fillId="0" borderId="0" applyNumberFormat="0" applyFill="0" applyBorder="0" applyAlignment="0" applyProtection="0"/>
    <xf numFmtId="0" fontId="25" fillId="12" borderId="1" applyNumberFormat="0" applyAlignment="0" applyProtection="0"/>
    <xf numFmtId="166" fontId="7" fillId="0" borderId="15">
      <alignment vertical="center"/>
      <protection locked="0"/>
    </xf>
    <xf numFmtId="0" fontId="21" fillId="0" borderId="16" applyNumberFormat="0" applyFill="0" applyAlignment="0" applyProtection="0"/>
    <xf numFmtId="0" fontId="13" fillId="0" borderId="0"/>
    <xf numFmtId="0" fontId="7" fillId="0" borderId="0"/>
    <xf numFmtId="0" fontId="13" fillId="0" borderId="0"/>
    <xf numFmtId="0" fontId="18" fillId="0" borderId="0"/>
    <xf numFmtId="0" fontId="7" fillId="0" borderId="0"/>
    <xf numFmtId="0" fontId="7" fillId="0" borderId="0"/>
    <xf numFmtId="0" fontId="7" fillId="0" borderId="0"/>
    <xf numFmtId="0" fontId="7" fillId="0" borderId="0"/>
    <xf numFmtId="0" fontId="14" fillId="0" borderId="0"/>
    <xf numFmtId="0" fontId="14" fillId="0" borderId="0"/>
    <xf numFmtId="0" fontId="7" fillId="0" borderId="0"/>
    <xf numFmtId="0" fontId="13" fillId="0" borderId="0"/>
    <xf numFmtId="0" fontId="7" fillId="0" borderId="0"/>
    <xf numFmtId="0" fontId="15" fillId="0" borderId="0"/>
    <xf numFmtId="0" fontId="7" fillId="0" borderId="0"/>
    <xf numFmtId="0" fontId="28" fillId="0" borderId="0"/>
    <xf numFmtId="0" fontId="8" fillId="0" borderId="0"/>
    <xf numFmtId="0" fontId="32" fillId="13" borderId="0" applyNumberFormat="0" applyBorder="0" applyAlignment="0" applyProtection="0"/>
    <xf numFmtId="0" fontId="13" fillId="0" borderId="0"/>
    <xf numFmtId="0" fontId="28" fillId="14" borderId="17" applyNumberFormat="0" applyAlignment="0" applyProtection="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167" fontId="7" fillId="0" borderId="0"/>
    <xf numFmtId="167" fontId="7" fillId="0" borderId="0"/>
    <xf numFmtId="167" fontId="7" fillId="0" borderId="0"/>
    <xf numFmtId="167" fontId="7" fillId="0" borderId="0"/>
    <xf numFmtId="0" fontId="13" fillId="15" borderId="17" applyNumberFormat="0" applyFont="0" applyAlignment="0" applyProtection="0"/>
    <xf numFmtId="0" fontId="13" fillId="15" borderId="17" applyNumberFormat="0" applyFont="0" applyAlignment="0" applyProtection="0"/>
    <xf numFmtId="0" fontId="13" fillId="15" borderId="17" applyNumberFormat="0" applyFont="0" applyAlignment="0" applyProtection="0"/>
    <xf numFmtId="0" fontId="27" fillId="16" borderId="0">
      <alignment horizontal="left" vertical="top"/>
    </xf>
    <xf numFmtId="0" fontId="9" fillId="0" borderId="0"/>
    <xf numFmtId="0" fontId="16" fillId="0" borderId="0"/>
    <xf numFmtId="0" fontId="9" fillId="0" borderId="0"/>
    <xf numFmtId="0" fontId="26" fillId="0" borderId="18" applyNumberFormat="0" applyFill="0" applyAlignment="0" applyProtection="0"/>
    <xf numFmtId="168" fontId="9" fillId="0" borderId="0" applyFill="0" applyBorder="0" applyAlignment="0" applyProtection="0"/>
    <xf numFmtId="165" fontId="6" fillId="0" borderId="0" applyFont="0" applyFill="0" applyBorder="0" applyAlignment="0" applyProtection="0"/>
    <xf numFmtId="165" fontId="13" fillId="0" borderId="0" applyFont="0" applyFill="0" applyBorder="0" applyAlignment="0" applyProtection="0"/>
    <xf numFmtId="169" fontId="7" fillId="0" borderId="0" applyFont="0" applyFill="0" applyBorder="0" applyAlignment="0" applyProtection="0"/>
    <xf numFmtId="170" fontId="17" fillId="0" borderId="0" applyFont="0" applyFill="0" applyBorder="0" applyAlignment="0" applyProtection="0"/>
    <xf numFmtId="4" fontId="33" fillId="0" borderId="0">
      <alignment horizontal="right" vertical="top" wrapText="1"/>
      <protection locked="0"/>
    </xf>
    <xf numFmtId="0" fontId="5" fillId="0" borderId="0"/>
    <xf numFmtId="4" fontId="13" fillId="0" borderId="0">
      <alignment horizontal="right" vertical="top" wrapText="1"/>
    </xf>
    <xf numFmtId="0" fontId="35" fillId="0" borderId="0"/>
    <xf numFmtId="0" fontId="36" fillId="0" borderId="0"/>
    <xf numFmtId="4" fontId="37" fillId="0" borderId="0">
      <alignment vertical="top"/>
      <protection hidden="1"/>
    </xf>
    <xf numFmtId="0" fontId="34" fillId="0" borderId="0" applyFont="0" applyFill="0" applyBorder="0" applyAlignment="0" applyProtection="0">
      <alignment horizontal="right" vertical="top"/>
    </xf>
    <xf numFmtId="0" fontId="4" fillId="0" borderId="0"/>
    <xf numFmtId="164" fontId="4" fillId="0" borderId="0" applyFont="0" applyFill="0" applyBorder="0" applyAlignment="0" applyProtection="0"/>
    <xf numFmtId="0" fontId="7" fillId="0" borderId="0"/>
    <xf numFmtId="0" fontId="7" fillId="0" borderId="0">
      <alignment wrapText="1"/>
    </xf>
    <xf numFmtId="0" fontId="39" fillId="0" borderId="0">
      <alignment wrapText="1"/>
    </xf>
    <xf numFmtId="0" fontId="40" fillId="0" borderId="0"/>
    <xf numFmtId="0" fontId="7" fillId="0" borderId="0"/>
    <xf numFmtId="0" fontId="41" fillId="0" borderId="0"/>
    <xf numFmtId="0" fontId="40" fillId="0" borderId="0"/>
    <xf numFmtId="0" fontId="7"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7" fillId="0" borderId="0"/>
    <xf numFmtId="0" fontId="3" fillId="0" borderId="0"/>
    <xf numFmtId="0" fontId="3" fillId="0" borderId="0"/>
    <xf numFmtId="0" fontId="6" fillId="0" borderId="0"/>
    <xf numFmtId="0" fontId="6" fillId="0" borderId="0"/>
    <xf numFmtId="0" fontId="6" fillId="0" borderId="0"/>
    <xf numFmtId="0" fontId="3" fillId="0" borderId="0"/>
    <xf numFmtId="44" fontId="3" fillId="0" borderId="0" applyFont="0" applyFill="0" applyBorder="0" applyAlignment="0" applyProtection="0"/>
    <xf numFmtId="0" fontId="42" fillId="0" borderId="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19" borderId="0" applyNumberFormat="0" applyBorder="0" applyAlignment="0" applyProtection="0"/>
    <xf numFmtId="0" fontId="45" fillId="23" borderId="0" applyNumberFormat="0" applyBorder="0" applyAlignment="0" applyProtection="0"/>
    <xf numFmtId="0" fontId="24" fillId="18" borderId="0" applyNumberFormat="0" applyBorder="0" applyAlignment="0" applyProtection="0"/>
    <xf numFmtId="0" fontId="23" fillId="24" borderId="1" applyNumberFormat="0" applyAlignment="0" applyProtection="0"/>
    <xf numFmtId="0" fontId="46" fillId="25" borderId="10" applyNumberFormat="0" applyAlignment="0" applyProtection="0"/>
    <xf numFmtId="0" fontId="43" fillId="0" borderId="0" applyNumberFormat="0" applyFill="0" applyBorder="0" applyAlignment="0" applyProtection="0">
      <alignment vertical="top"/>
      <protection locked="0"/>
    </xf>
    <xf numFmtId="0" fontId="7" fillId="0" borderId="0"/>
    <xf numFmtId="0" fontId="2" fillId="0" borderId="0"/>
    <xf numFmtId="0" fontId="2" fillId="0" borderId="0"/>
    <xf numFmtId="0" fontId="42" fillId="0" borderId="0"/>
    <xf numFmtId="0" fontId="47" fillId="0" borderId="0"/>
    <xf numFmtId="0" fontId="48" fillId="0" borderId="0"/>
    <xf numFmtId="0" fontId="44" fillId="26" borderId="0" applyNumberFormat="0" applyBorder="0" applyAlignment="0" applyProtection="0"/>
    <xf numFmtId="0" fontId="7" fillId="0" borderId="0"/>
    <xf numFmtId="0" fontId="7" fillId="0" borderId="0"/>
    <xf numFmtId="0" fontId="2" fillId="0" borderId="0"/>
    <xf numFmtId="0" fontId="42" fillId="0" borderId="0"/>
    <xf numFmtId="0" fontId="60" fillId="0" borderId="0"/>
    <xf numFmtId="171" fontId="6"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182">
    <xf numFmtId="0" fontId="0" fillId="0" borderId="0" xfId="0"/>
    <xf numFmtId="0" fontId="54" fillId="0" borderId="0" xfId="0" applyFont="1" applyAlignment="1">
      <alignment vertical="top"/>
    </xf>
    <xf numFmtId="0" fontId="55" fillId="0" borderId="0" xfId="0" applyFont="1" applyAlignment="1">
      <alignment horizontal="left" vertical="top"/>
    </xf>
    <xf numFmtId="0" fontId="53" fillId="0" borderId="0" xfId="0" applyFont="1"/>
    <xf numFmtId="0" fontId="54" fillId="0" borderId="0" xfId="0" applyFont="1"/>
    <xf numFmtId="0" fontId="55" fillId="0" borderId="0" xfId="0" applyFont="1"/>
    <xf numFmtId="0" fontId="54" fillId="0" borderId="0" xfId="0" applyFont="1" applyAlignment="1">
      <alignment horizontal="left" vertical="top" wrapText="1"/>
    </xf>
    <xf numFmtId="0" fontId="55" fillId="0" borderId="0" xfId="0" applyFont="1" applyAlignment="1">
      <alignment vertical="top"/>
    </xf>
    <xf numFmtId="0" fontId="55" fillId="0" borderId="0" xfId="0" applyFont="1" applyAlignment="1">
      <alignment wrapText="1"/>
    </xf>
    <xf numFmtId="49" fontId="56" fillId="0" borderId="0" xfId="0" applyNumberFormat="1" applyFont="1"/>
    <xf numFmtId="0" fontId="56" fillId="0" borderId="0" xfId="0" applyFont="1"/>
    <xf numFmtId="0" fontId="49" fillId="0" borderId="0" xfId="0" applyFont="1"/>
    <xf numFmtId="0" fontId="49" fillId="0" borderId="0" xfId="0" applyFont="1" applyAlignment="1">
      <alignment horizontal="center" vertical="center"/>
    </xf>
    <xf numFmtId="4" fontId="49" fillId="0" borderId="0" xfId="0" applyNumberFormat="1" applyFont="1"/>
    <xf numFmtId="0" fontId="49" fillId="0" borderId="0" xfId="0" applyFont="1" applyAlignment="1">
      <alignment horizontal="center"/>
    </xf>
    <xf numFmtId="0" fontId="49" fillId="0" borderId="19" xfId="0" applyFont="1" applyBorder="1" applyAlignment="1">
      <alignment horizontal="center"/>
    </xf>
    <xf numFmtId="0" fontId="49" fillId="0" borderId="19" xfId="0" applyFont="1" applyBorder="1"/>
    <xf numFmtId="4" fontId="49" fillId="0" borderId="19" xfId="0" applyNumberFormat="1" applyFont="1" applyBorder="1"/>
    <xf numFmtId="0" fontId="51" fillId="0" borderId="0" xfId="0" applyFont="1"/>
    <xf numFmtId="4" fontId="51" fillId="0" borderId="0" xfId="0" applyNumberFormat="1" applyFont="1"/>
    <xf numFmtId="49" fontId="59" fillId="0" borderId="0" xfId="0" applyNumberFormat="1" applyFont="1" applyAlignment="1">
      <alignment horizontal="right" vertical="top" wrapText="1"/>
    </xf>
    <xf numFmtId="0" fontId="59" fillId="0" borderId="0" xfId="0" applyFont="1" applyAlignment="1">
      <alignment horizontal="center" vertical="top" wrapText="1"/>
    </xf>
    <xf numFmtId="4" fontId="59" fillId="0" borderId="0" xfId="0" applyNumberFormat="1" applyFont="1" applyAlignment="1">
      <alignment horizontal="center" vertical="top" wrapText="1"/>
    </xf>
    <xf numFmtId="4" fontId="59" fillId="0" borderId="0" xfId="0" applyNumberFormat="1" applyFont="1" applyAlignment="1">
      <alignment vertical="top" wrapText="1"/>
    </xf>
    <xf numFmtId="0" fontId="58" fillId="0" borderId="0" xfId="0" applyFont="1" applyAlignment="1">
      <alignment horizontal="left" vertical="top" wrapText="1"/>
    </xf>
    <xf numFmtId="0" fontId="50" fillId="0" borderId="0" xfId="0" applyFont="1" applyAlignment="1">
      <alignment horizontal="left" vertical="top" wrapText="1"/>
    </xf>
    <xf numFmtId="49" fontId="53" fillId="0" borderId="0" xfId="0" applyNumberFormat="1" applyFont="1" applyAlignment="1">
      <alignment horizontal="right" vertical="top" wrapText="1"/>
    </xf>
    <xf numFmtId="0" fontId="53" fillId="0" borderId="0" xfId="0" applyFont="1" applyAlignment="1">
      <alignment vertical="top"/>
    </xf>
    <xf numFmtId="0" fontId="53" fillId="0" borderId="0" xfId="0" applyFont="1" applyAlignment="1">
      <alignment horizontal="left" vertical="top" wrapText="1"/>
    </xf>
    <xf numFmtId="0" fontId="53" fillId="0" borderId="0" xfId="0" applyFont="1" applyAlignment="1">
      <alignment horizontal="center" vertical="top" wrapText="1"/>
    </xf>
    <xf numFmtId="4" fontId="53" fillId="0" borderId="0" xfId="0" applyNumberFormat="1" applyFont="1" applyAlignment="1">
      <alignment horizontal="center" vertical="top" wrapText="1"/>
    </xf>
    <xf numFmtId="4" fontId="53" fillId="0" borderId="0" xfId="61" applyNumberFormat="1" applyFont="1" applyAlignment="1">
      <alignment vertical="top" wrapText="1"/>
    </xf>
    <xf numFmtId="0" fontId="50" fillId="0" borderId="0" xfId="0" applyFont="1" applyAlignment="1">
      <alignment vertical="top"/>
    </xf>
    <xf numFmtId="0" fontId="59" fillId="0" borderId="0" xfId="0" applyFont="1" applyAlignment="1">
      <alignment vertical="top" wrapText="1"/>
    </xf>
    <xf numFmtId="0" fontId="50" fillId="0" borderId="0" xfId="0" applyFont="1" applyAlignment="1">
      <alignment vertical="top" wrapText="1"/>
    </xf>
    <xf numFmtId="4" fontId="53" fillId="0" borderId="0" xfId="61" applyNumberFormat="1" applyFont="1" applyAlignment="1">
      <alignment horizontal="right" vertical="top" wrapText="1"/>
    </xf>
    <xf numFmtId="0" fontId="52" fillId="0" borderId="0" xfId="0" applyFont="1" applyAlignment="1">
      <alignment horizontal="center" vertical="top"/>
    </xf>
    <xf numFmtId="0" fontId="52" fillId="0" borderId="0" xfId="0" applyFont="1" applyAlignment="1">
      <alignment vertical="top"/>
    </xf>
    <xf numFmtId="0" fontId="53" fillId="0" borderId="0" xfId="0" applyFont="1" applyAlignment="1">
      <alignment horizontal="center" vertical="top"/>
    </xf>
    <xf numFmtId="4" fontId="53" fillId="0" borderId="0" xfId="0" applyNumberFormat="1" applyFont="1" applyAlignment="1">
      <alignment horizontal="center" vertical="top"/>
    </xf>
    <xf numFmtId="4" fontId="53" fillId="0" borderId="0" xfId="0" applyNumberFormat="1" applyFont="1" applyAlignment="1">
      <alignment vertical="top"/>
    </xf>
    <xf numFmtId="0" fontId="53" fillId="0" borderId="0" xfId="0" applyFont="1" applyAlignment="1">
      <alignment horizontal="right" vertical="top"/>
    </xf>
    <xf numFmtId="0" fontId="53" fillId="0" borderId="19" xfId="0" applyFont="1" applyBorder="1" applyAlignment="1">
      <alignment horizontal="right" vertical="top"/>
    </xf>
    <xf numFmtId="0" fontId="53" fillId="0" borderId="19" xfId="0" applyFont="1" applyBorder="1" applyAlignment="1">
      <alignment vertical="top"/>
    </xf>
    <xf numFmtId="0" fontId="53" fillId="0" borderId="19" xfId="0" applyFont="1" applyBorder="1" applyAlignment="1">
      <alignment horizontal="center" vertical="top"/>
    </xf>
    <xf numFmtId="4" fontId="53" fillId="0" borderId="19" xfId="0" applyNumberFormat="1" applyFont="1" applyBorder="1" applyAlignment="1">
      <alignment horizontal="center" vertical="top"/>
    </xf>
    <xf numFmtId="4" fontId="53" fillId="0" borderId="19" xfId="0" applyNumberFormat="1" applyFont="1" applyBorder="1" applyAlignment="1">
      <alignment vertical="top"/>
    </xf>
    <xf numFmtId="4" fontId="52" fillId="0" borderId="0" xfId="0" applyNumberFormat="1" applyFont="1" applyAlignment="1">
      <alignment horizontal="center" vertical="top"/>
    </xf>
    <xf numFmtId="4" fontId="52" fillId="0" borderId="0" xfId="0" applyNumberFormat="1" applyFont="1" applyAlignment="1">
      <alignment vertical="top"/>
    </xf>
    <xf numFmtId="49" fontId="52" fillId="0" borderId="0" xfId="0" applyNumberFormat="1" applyFont="1" applyAlignment="1">
      <alignment horizontal="right" vertical="top" wrapText="1"/>
    </xf>
    <xf numFmtId="0" fontId="52" fillId="0" borderId="0" xfId="0" applyFont="1" applyAlignment="1">
      <alignment vertical="top" wrapText="1"/>
    </xf>
    <xf numFmtId="0" fontId="52" fillId="0" borderId="0" xfId="0" applyFont="1" applyAlignment="1">
      <alignment horizontal="center" vertical="top" wrapText="1"/>
    </xf>
    <xf numFmtId="4" fontId="53" fillId="0" borderId="0" xfId="0" applyNumberFormat="1" applyFont="1" applyAlignment="1">
      <alignment vertical="top" wrapText="1"/>
    </xf>
    <xf numFmtId="49" fontId="52" fillId="0" borderId="0" xfId="0" applyNumberFormat="1" applyFont="1" applyAlignment="1">
      <alignment horizontal="right" vertical="top"/>
    </xf>
    <xf numFmtId="49" fontId="53" fillId="17" borderId="19" xfId="0" applyNumberFormat="1" applyFont="1" applyFill="1" applyBorder="1" applyAlignment="1">
      <alignment horizontal="right" vertical="top" wrapText="1"/>
    </xf>
    <xf numFmtId="0" fontId="53" fillId="17" borderId="19" xfId="0" applyFont="1" applyFill="1" applyBorder="1" applyAlignment="1">
      <alignment horizontal="left" vertical="top" wrapText="1"/>
    </xf>
    <xf numFmtId="0" fontId="53" fillId="17" borderId="19" xfId="0" applyFont="1" applyFill="1" applyBorder="1" applyAlignment="1">
      <alignment horizontal="center" vertical="top" wrapText="1"/>
    </xf>
    <xf numFmtId="4" fontId="53" fillId="17" borderId="19" xfId="0" applyNumberFormat="1" applyFont="1" applyFill="1" applyBorder="1" applyAlignment="1">
      <alignment horizontal="center" vertical="top" wrapText="1"/>
    </xf>
    <xf numFmtId="4" fontId="53" fillId="17" borderId="19" xfId="0" applyNumberFormat="1" applyFont="1" applyFill="1" applyBorder="1" applyAlignment="1">
      <alignment vertical="top" wrapText="1"/>
    </xf>
    <xf numFmtId="0" fontId="53" fillId="0" borderId="0" xfId="0" applyFont="1" applyAlignment="1">
      <alignment vertical="top" wrapText="1"/>
    </xf>
    <xf numFmtId="4" fontId="53" fillId="0" borderId="0" xfId="98" applyNumberFormat="1" applyFont="1" applyAlignment="1">
      <alignment horizontal="center" vertical="top" wrapText="1"/>
    </xf>
    <xf numFmtId="49" fontId="52" fillId="0" borderId="20" xfId="0" applyNumberFormat="1" applyFont="1" applyBorder="1" applyAlignment="1">
      <alignment horizontal="right" vertical="top"/>
    </xf>
    <xf numFmtId="0" fontId="52" fillId="0" borderId="20" xfId="0" applyFont="1" applyBorder="1" applyAlignment="1">
      <alignment vertical="top" wrapText="1"/>
    </xf>
    <xf numFmtId="0" fontId="52" fillId="0" borderId="20" xfId="0" applyFont="1" applyBorder="1" applyAlignment="1">
      <alignment horizontal="center" vertical="top"/>
    </xf>
    <xf numFmtId="4" fontId="52" fillId="0" borderId="20" xfId="0" applyNumberFormat="1" applyFont="1" applyBorder="1" applyAlignment="1">
      <alignment horizontal="center" vertical="top"/>
    </xf>
    <xf numFmtId="4" fontId="52" fillId="0" borderId="20" xfId="0" applyNumberFormat="1" applyFont="1" applyBorder="1" applyAlignment="1">
      <alignment vertical="top"/>
    </xf>
    <xf numFmtId="0" fontId="53" fillId="0" borderId="0" xfId="61" applyFont="1" applyAlignment="1">
      <alignment horizontal="left" vertical="top" wrapText="1"/>
    </xf>
    <xf numFmtId="0" fontId="53" fillId="0" borderId="0" xfId="61" applyFont="1" applyAlignment="1">
      <alignment horizontal="center" vertical="top" wrapText="1"/>
    </xf>
    <xf numFmtId="2" fontId="53" fillId="0" borderId="0" xfId="61" applyNumberFormat="1" applyFont="1" applyAlignment="1">
      <alignment horizontal="right" vertical="top" wrapText="1"/>
    </xf>
    <xf numFmtId="0" fontId="53" fillId="0" borderId="0" xfId="61" applyFont="1" applyAlignment="1">
      <alignment vertical="top" wrapText="1"/>
    </xf>
    <xf numFmtId="0" fontId="50" fillId="0" borderId="0" xfId="0" applyFont="1" applyAlignment="1">
      <alignment horizontal="center" vertical="top"/>
    </xf>
    <xf numFmtId="0" fontId="59" fillId="0" borderId="0" xfId="0" applyFont="1" applyAlignment="1">
      <alignment horizontal="center" vertical="top"/>
    </xf>
    <xf numFmtId="4" fontId="59" fillId="0" borderId="0" xfId="0" applyNumberFormat="1" applyFont="1" applyAlignment="1">
      <alignment horizontal="center" vertical="top"/>
    </xf>
    <xf numFmtId="4" fontId="59" fillId="0" borderId="0" xfId="0" applyNumberFormat="1" applyFont="1" applyAlignment="1">
      <alignment vertical="top"/>
    </xf>
    <xf numFmtId="0" fontId="59" fillId="0" borderId="0" xfId="0" applyFont="1" applyAlignment="1">
      <alignment vertical="top"/>
    </xf>
    <xf numFmtId="0" fontId="59" fillId="0" borderId="0" xfId="0" applyFont="1" applyAlignment="1">
      <alignment horizontal="right" vertical="top"/>
    </xf>
    <xf numFmtId="0" fontId="59" fillId="0" borderId="19" xfId="0" applyFont="1" applyBorder="1" applyAlignment="1">
      <alignment horizontal="right" vertical="top"/>
    </xf>
    <xf numFmtId="0" fontId="59" fillId="0" borderId="19" xfId="0" applyFont="1" applyBorder="1" applyAlignment="1">
      <alignment vertical="top"/>
    </xf>
    <xf numFmtId="0" fontId="59" fillId="0" borderId="19" xfId="0" applyFont="1" applyBorder="1" applyAlignment="1">
      <alignment horizontal="center" vertical="top"/>
    </xf>
    <xf numFmtId="4" fontId="59" fillId="0" borderId="19" xfId="0" applyNumberFormat="1" applyFont="1" applyBorder="1" applyAlignment="1">
      <alignment horizontal="center" vertical="top"/>
    </xf>
    <xf numFmtId="4" fontId="59" fillId="0" borderId="19" xfId="0" applyNumberFormat="1" applyFont="1" applyBorder="1" applyAlignment="1">
      <alignment vertical="top"/>
    </xf>
    <xf numFmtId="4" fontId="50" fillId="0" borderId="0" xfId="0" applyNumberFormat="1" applyFont="1" applyAlignment="1">
      <alignment horizontal="center" vertical="top"/>
    </xf>
    <xf numFmtId="4" fontId="50" fillId="0" borderId="0" xfId="0" applyNumberFormat="1" applyFont="1" applyAlignment="1">
      <alignment vertical="top"/>
    </xf>
    <xf numFmtId="49" fontId="58" fillId="0" borderId="0" xfId="0" applyNumberFormat="1" applyFont="1" applyAlignment="1">
      <alignment horizontal="right" vertical="top" wrapText="1"/>
    </xf>
    <xf numFmtId="0" fontId="58" fillId="0" borderId="0" xfId="0" applyFont="1" applyAlignment="1">
      <alignment vertical="top" wrapText="1"/>
    </xf>
    <xf numFmtId="0" fontId="58" fillId="0" borderId="0" xfId="0" applyFont="1" applyAlignment="1">
      <alignment horizontal="center" vertical="top" wrapText="1"/>
    </xf>
    <xf numFmtId="4" fontId="61" fillId="0" borderId="0" xfId="0" applyNumberFormat="1" applyFont="1" applyAlignment="1">
      <alignment horizontal="center" vertical="top" wrapText="1"/>
    </xf>
    <xf numFmtId="4" fontId="61" fillId="0" borderId="0" xfId="0" applyNumberFormat="1" applyFont="1" applyAlignment="1">
      <alignment vertical="top" wrapText="1"/>
    </xf>
    <xf numFmtId="0" fontId="61" fillId="0" borderId="0" xfId="61" applyFont="1" applyAlignment="1">
      <alignment vertical="top" wrapText="1"/>
    </xf>
    <xf numFmtId="0" fontId="61" fillId="0" borderId="0" xfId="0" applyFont="1" applyAlignment="1">
      <alignment vertical="top" wrapText="1"/>
    </xf>
    <xf numFmtId="49" fontId="61" fillId="0" borderId="0" xfId="0" applyNumberFormat="1" applyFont="1" applyAlignment="1">
      <alignment horizontal="right" vertical="top" wrapText="1"/>
    </xf>
    <xf numFmtId="0" fontId="61" fillId="0" borderId="0" xfId="0" applyFont="1" applyAlignment="1">
      <alignment horizontal="center" vertical="top" wrapText="1"/>
    </xf>
    <xf numFmtId="49" fontId="50" fillId="0" borderId="0" xfId="0" applyNumberFormat="1" applyFont="1" applyAlignment="1">
      <alignment horizontal="right" vertical="top"/>
    </xf>
    <xf numFmtId="49" fontId="59" fillId="17" borderId="19" xfId="0" applyNumberFormat="1" applyFont="1" applyFill="1" applyBorder="1" applyAlignment="1">
      <alignment horizontal="right" vertical="top" wrapText="1"/>
    </xf>
    <xf numFmtId="0" fontId="59" fillId="17" borderId="19" xfId="0" applyFont="1" applyFill="1" applyBorder="1" applyAlignment="1">
      <alignment horizontal="left" vertical="top" wrapText="1"/>
    </xf>
    <xf numFmtId="0" fontId="59" fillId="17" borderId="19" xfId="0" applyFont="1" applyFill="1" applyBorder="1" applyAlignment="1">
      <alignment horizontal="center" vertical="top" wrapText="1"/>
    </xf>
    <xf numFmtId="4" fontId="59" fillId="17" borderId="19" xfId="0" applyNumberFormat="1" applyFont="1" applyFill="1" applyBorder="1" applyAlignment="1">
      <alignment horizontal="center" vertical="top" wrapText="1"/>
    </xf>
    <xf numFmtId="4" fontId="59" fillId="17" borderId="19" xfId="0" applyNumberFormat="1" applyFont="1" applyFill="1" applyBorder="1" applyAlignment="1">
      <alignment vertical="top" wrapText="1"/>
    </xf>
    <xf numFmtId="0" fontId="59" fillId="0" borderId="0" xfId="0" applyFont="1" applyAlignment="1">
      <alignment horizontal="left" vertical="top" wrapText="1"/>
    </xf>
    <xf numFmtId="4" fontId="59" fillId="0" borderId="0" xfId="61" applyNumberFormat="1" applyFont="1" applyAlignment="1">
      <alignment vertical="top" wrapText="1"/>
    </xf>
    <xf numFmtId="49" fontId="50" fillId="0" borderId="20" xfId="0" applyNumberFormat="1" applyFont="1" applyBorder="1" applyAlignment="1">
      <alignment horizontal="right" vertical="top"/>
    </xf>
    <xf numFmtId="0" fontId="50" fillId="0" borderId="20" xfId="0" applyFont="1" applyBorder="1" applyAlignment="1">
      <alignment vertical="top" wrapText="1"/>
    </xf>
    <xf numFmtId="0" fontId="50" fillId="0" borderId="20" xfId="0" applyFont="1" applyBorder="1" applyAlignment="1">
      <alignment horizontal="center" vertical="top"/>
    </xf>
    <xf numFmtId="4" fontId="50" fillId="0" borderId="20" xfId="0" applyNumberFormat="1" applyFont="1" applyBorder="1" applyAlignment="1">
      <alignment horizontal="center" vertical="top"/>
    </xf>
    <xf numFmtId="4" fontId="50" fillId="0" borderId="20" xfId="0" applyNumberFormat="1" applyFont="1" applyBorder="1" applyAlignment="1">
      <alignment vertical="top"/>
    </xf>
    <xf numFmtId="4" fontId="59" fillId="0" borderId="0" xfId="0" applyNumberFormat="1" applyFont="1" applyAlignment="1">
      <alignment horizontal="right" vertical="top"/>
    </xf>
    <xf numFmtId="0" fontId="61" fillId="0" borderId="0" xfId="0" applyFont="1" applyAlignment="1">
      <alignment horizontal="center" vertical="top"/>
    </xf>
    <xf numFmtId="4" fontId="61" fillId="0" borderId="0" xfId="0" applyNumberFormat="1" applyFont="1" applyAlignment="1">
      <alignment horizontal="center" vertical="top"/>
    </xf>
    <xf numFmtId="4" fontId="61" fillId="0" borderId="0" xfId="0" applyNumberFormat="1" applyFont="1" applyAlignment="1">
      <alignment horizontal="right" vertical="top"/>
    </xf>
    <xf numFmtId="4" fontId="53" fillId="0" borderId="0" xfId="0" applyNumberFormat="1" applyFont="1" applyAlignment="1">
      <alignment horizontal="right" vertical="top"/>
    </xf>
    <xf numFmtId="0" fontId="59" fillId="0" borderId="0" xfId="61" applyFont="1" applyAlignment="1">
      <alignment horizontal="left" vertical="top" wrapText="1"/>
    </xf>
    <xf numFmtId="2" fontId="59" fillId="0" borderId="0" xfId="0" applyNumberFormat="1" applyFont="1" applyAlignment="1">
      <alignment vertical="top" wrapText="1"/>
    </xf>
    <xf numFmtId="2" fontId="59" fillId="0" borderId="0" xfId="0" applyNumberFormat="1" applyFont="1" applyAlignment="1">
      <alignment horizontal="center" vertical="top" wrapText="1"/>
    </xf>
    <xf numFmtId="0" fontId="61" fillId="0" borderId="0" xfId="61" applyFont="1" applyAlignment="1">
      <alignment horizontal="left" vertical="top" wrapText="1"/>
    </xf>
    <xf numFmtId="4" fontId="61" fillId="0" borderId="0" xfId="61" applyNumberFormat="1" applyFont="1" applyAlignment="1">
      <alignment vertical="top" wrapText="1"/>
    </xf>
    <xf numFmtId="4" fontId="53" fillId="0" borderId="0" xfId="98" applyNumberFormat="1" applyFont="1" applyAlignment="1">
      <alignment horizontal="justify" vertical="top" wrapText="1"/>
    </xf>
    <xf numFmtId="0" fontId="53" fillId="0" borderId="0" xfId="98" applyFont="1" applyAlignment="1">
      <alignment horizontal="center" vertical="top" wrapText="1"/>
    </xf>
    <xf numFmtId="4" fontId="53" fillId="0" borderId="0" xfId="98" applyNumberFormat="1" applyFont="1" applyAlignment="1" applyProtection="1">
      <alignment horizontal="center" vertical="top" wrapText="1"/>
      <protection locked="0"/>
    </xf>
    <xf numFmtId="4" fontId="53" fillId="0" borderId="0" xfId="98" applyNumberFormat="1" applyFont="1" applyAlignment="1">
      <alignment vertical="top" wrapText="1"/>
    </xf>
    <xf numFmtId="2" fontId="61" fillId="0" borderId="0" xfId="0" applyNumberFormat="1" applyFont="1" applyAlignment="1">
      <alignment horizontal="center" vertical="top" wrapText="1"/>
    </xf>
    <xf numFmtId="2" fontId="53" fillId="0" borderId="0" xfId="0" applyNumberFormat="1" applyFont="1" applyAlignment="1">
      <alignment horizontal="center" vertical="top" wrapText="1"/>
    </xf>
    <xf numFmtId="49" fontId="59" fillId="0" borderId="0" xfId="0" applyNumberFormat="1" applyFont="1" applyAlignment="1">
      <alignment horizontal="right" vertical="top"/>
    </xf>
    <xf numFmtId="49" fontId="59" fillId="0" borderId="0" xfId="61" applyNumberFormat="1" applyFont="1" applyAlignment="1">
      <alignment horizontal="right" vertical="top" wrapText="1"/>
    </xf>
    <xf numFmtId="49" fontId="61" fillId="0" borderId="0" xfId="61" applyNumberFormat="1" applyFont="1" applyAlignment="1">
      <alignment horizontal="right" vertical="top" wrapText="1"/>
    </xf>
    <xf numFmtId="2" fontId="53" fillId="0" borderId="0" xfId="46" applyNumberFormat="1" applyFont="1" applyAlignment="1">
      <alignment vertical="top" wrapText="1"/>
    </xf>
    <xf numFmtId="2" fontId="59" fillId="0" borderId="0" xfId="46" applyNumberFormat="1" applyFont="1" applyAlignment="1">
      <alignment vertical="top" wrapText="1"/>
    </xf>
    <xf numFmtId="0" fontId="59" fillId="0" borderId="0" xfId="61" applyFont="1" applyAlignment="1">
      <alignment vertical="top" wrapText="1"/>
    </xf>
    <xf numFmtId="0" fontId="61" fillId="0" borderId="0" xfId="61" applyFont="1" applyAlignment="1">
      <alignment horizontal="center" vertical="top" wrapText="1"/>
    </xf>
    <xf numFmtId="2" fontId="61" fillId="0" borderId="0" xfId="61" applyNumberFormat="1" applyFont="1" applyAlignment="1">
      <alignment horizontal="right" vertical="top" wrapText="1"/>
    </xf>
    <xf numFmtId="2" fontId="53" fillId="0" borderId="0" xfId="0" applyNumberFormat="1" applyFont="1" applyAlignment="1">
      <alignment horizontal="left" vertical="top" wrapText="1"/>
    </xf>
    <xf numFmtId="4" fontId="53" fillId="0" borderId="19" xfId="0" applyNumberFormat="1" applyFont="1" applyBorder="1" applyAlignment="1">
      <alignment horizontal="right" vertical="top"/>
    </xf>
    <xf numFmtId="4" fontId="52" fillId="0" borderId="0" xfId="0" applyNumberFormat="1" applyFont="1" applyAlignment="1">
      <alignment horizontal="right" vertical="top"/>
    </xf>
    <xf numFmtId="49" fontId="52" fillId="0" borderId="0" xfId="0" applyNumberFormat="1" applyFont="1" applyAlignment="1">
      <alignment horizontal="center" vertical="top" wrapText="1"/>
    </xf>
    <xf numFmtId="4" fontId="53" fillId="0" borderId="0" xfId="0" applyNumberFormat="1" applyFont="1" applyAlignment="1">
      <alignment horizontal="right" vertical="top" wrapText="1"/>
    </xf>
    <xf numFmtId="49" fontId="53" fillId="0" borderId="0" xfId="0" applyNumberFormat="1" applyFont="1" applyAlignment="1">
      <alignment horizontal="center" vertical="top" wrapText="1"/>
    </xf>
    <xf numFmtId="49" fontId="52" fillId="0" borderId="0" xfId="0" applyNumberFormat="1" applyFont="1" applyAlignment="1">
      <alignment horizontal="center" vertical="top"/>
    </xf>
    <xf numFmtId="49" fontId="53" fillId="17" borderId="19" xfId="0" applyNumberFormat="1" applyFont="1" applyFill="1" applyBorder="1" applyAlignment="1">
      <alignment horizontal="center" vertical="top" wrapText="1"/>
    </xf>
    <xf numFmtId="4" fontId="53" fillId="17" borderId="19" xfId="0" applyNumberFormat="1" applyFont="1" applyFill="1" applyBorder="1" applyAlignment="1">
      <alignment horizontal="right" vertical="top" wrapText="1"/>
    </xf>
    <xf numFmtId="0" fontId="61" fillId="0" borderId="0" xfId="0" applyFont="1" applyAlignment="1">
      <alignment horizontal="left" vertical="top" wrapText="1"/>
    </xf>
    <xf numFmtId="49" fontId="53" fillId="0" borderId="0" xfId="0" applyNumberFormat="1" applyFont="1" applyAlignment="1">
      <alignment horizontal="center" vertical="top"/>
    </xf>
    <xf numFmtId="2" fontId="53" fillId="0" borderId="0" xfId="46" applyNumberFormat="1" applyFont="1" applyAlignment="1">
      <alignment horizontal="right" vertical="top" wrapText="1"/>
    </xf>
    <xf numFmtId="49" fontId="52" fillId="0" borderId="20" xfId="0" applyNumberFormat="1" applyFont="1" applyBorder="1" applyAlignment="1">
      <alignment horizontal="center" vertical="top"/>
    </xf>
    <xf numFmtId="4" fontId="52" fillId="0" borderId="20" xfId="0" applyNumberFormat="1" applyFont="1" applyBorder="1" applyAlignment="1">
      <alignment horizontal="right" vertical="top"/>
    </xf>
    <xf numFmtId="49" fontId="53" fillId="0" borderId="0" xfId="61" applyNumberFormat="1" applyFont="1" applyAlignment="1">
      <alignment horizontal="center" vertical="top" wrapText="1"/>
    </xf>
    <xf numFmtId="49" fontId="50" fillId="0" borderId="0" xfId="0" applyNumberFormat="1" applyFont="1" applyAlignment="1">
      <alignment horizontal="center" vertical="top"/>
    </xf>
    <xf numFmtId="49" fontId="59" fillId="17" borderId="19" xfId="0" applyNumberFormat="1" applyFont="1" applyFill="1" applyBorder="1" applyAlignment="1">
      <alignment horizontal="center" vertical="top" wrapText="1"/>
    </xf>
    <xf numFmtId="4" fontId="59" fillId="17" borderId="19" xfId="0" applyNumberFormat="1" applyFont="1" applyFill="1" applyBorder="1" applyAlignment="1">
      <alignment horizontal="right" vertical="top" wrapText="1"/>
    </xf>
    <xf numFmtId="0" fontId="50" fillId="0" borderId="0" xfId="0" applyFont="1" applyAlignment="1">
      <alignment horizontal="right" vertical="top" wrapText="1"/>
    </xf>
    <xf numFmtId="4" fontId="59" fillId="0" borderId="0" xfId="61" applyNumberFormat="1" applyFont="1" applyAlignment="1">
      <alignment horizontal="right" vertical="top" wrapText="1"/>
    </xf>
    <xf numFmtId="49" fontId="59" fillId="0" borderId="0" xfId="61" applyNumberFormat="1" applyFont="1" applyAlignment="1">
      <alignment horizontal="center" vertical="top" wrapText="1"/>
    </xf>
    <xf numFmtId="49" fontId="50" fillId="0" borderId="20" xfId="0" applyNumberFormat="1" applyFont="1" applyBorder="1" applyAlignment="1">
      <alignment horizontal="center" vertical="top"/>
    </xf>
    <xf numFmtId="4" fontId="50" fillId="0" borderId="20" xfId="0" applyNumberFormat="1" applyFont="1" applyBorder="1" applyAlignment="1">
      <alignment horizontal="right" vertical="top"/>
    </xf>
    <xf numFmtId="49" fontId="61" fillId="0" borderId="0" xfId="61" applyNumberFormat="1" applyFont="1" applyAlignment="1">
      <alignment horizontal="center" vertical="top" wrapText="1"/>
    </xf>
    <xf numFmtId="4" fontId="61" fillId="0" borderId="0" xfId="61" applyNumberFormat="1" applyFont="1" applyAlignment="1">
      <alignment horizontal="right" vertical="top" wrapText="1"/>
    </xf>
    <xf numFmtId="0" fontId="52" fillId="0" borderId="0" xfId="0" applyFont="1" applyAlignment="1">
      <alignment horizontal="left" vertical="top" wrapText="1"/>
    </xf>
    <xf numFmtId="0" fontId="52" fillId="0" borderId="0" xfId="46" applyFont="1" applyAlignment="1">
      <alignment horizontal="justify" vertical="top" wrapText="1"/>
    </xf>
    <xf numFmtId="0" fontId="52" fillId="0" borderId="0" xfId="0" applyFont="1" applyAlignment="1">
      <alignment horizontal="right" vertical="top" wrapText="1"/>
    </xf>
    <xf numFmtId="0" fontId="53" fillId="0" borderId="0" xfId="46" applyFont="1" applyAlignment="1">
      <alignment horizontal="justify" vertical="top" wrapText="1"/>
    </xf>
    <xf numFmtId="0" fontId="58" fillId="0" borderId="0" xfId="0" applyFont="1" applyAlignment="1">
      <alignment horizontal="right" vertical="top" wrapText="1"/>
    </xf>
    <xf numFmtId="2" fontId="52" fillId="0" borderId="0" xfId="46" applyNumberFormat="1" applyFont="1" applyAlignment="1">
      <alignment vertical="top" wrapText="1"/>
    </xf>
    <xf numFmtId="0" fontId="61" fillId="0" borderId="0" xfId="46" applyFont="1" applyAlignment="1">
      <alignment horizontal="justify" vertical="top" wrapText="1"/>
    </xf>
    <xf numFmtId="4" fontId="61" fillId="0" borderId="0" xfId="0" applyNumberFormat="1" applyFont="1" applyAlignment="1">
      <alignment horizontal="right" wrapText="1"/>
    </xf>
    <xf numFmtId="49" fontId="58" fillId="0" borderId="0" xfId="0" applyNumberFormat="1" applyFont="1" applyAlignment="1">
      <alignment horizontal="center" vertical="top"/>
    </xf>
    <xf numFmtId="0" fontId="58" fillId="0" borderId="0" xfId="0" applyFont="1" applyAlignment="1">
      <alignment horizontal="center" vertical="top"/>
    </xf>
    <xf numFmtId="4" fontId="58" fillId="0" borderId="0" xfId="0" applyNumberFormat="1" applyFont="1" applyAlignment="1">
      <alignment horizontal="center" vertical="top"/>
    </xf>
    <xf numFmtId="4" fontId="58" fillId="0" borderId="0" xfId="0" applyNumberFormat="1" applyFont="1" applyAlignment="1">
      <alignment horizontal="right" vertical="top"/>
    </xf>
    <xf numFmtId="49" fontId="53" fillId="0" borderId="0" xfId="0" applyNumberFormat="1" applyFont="1" applyAlignment="1">
      <alignment horizontal="right" vertical="top"/>
    </xf>
    <xf numFmtId="2" fontId="61" fillId="0" borderId="0" xfId="46" applyNumberFormat="1" applyFont="1" applyAlignment="1">
      <alignment vertical="top" wrapText="1"/>
    </xf>
    <xf numFmtId="49" fontId="61" fillId="0" borderId="0" xfId="0" applyNumberFormat="1" applyFont="1" applyAlignment="1">
      <alignment horizontal="center" vertical="top" wrapText="1"/>
    </xf>
    <xf numFmtId="4" fontId="61" fillId="0" borderId="0" xfId="0" applyNumberFormat="1" applyFont="1" applyAlignment="1">
      <alignment horizontal="right" vertical="top" wrapText="1"/>
    </xf>
    <xf numFmtId="0" fontId="51" fillId="0" borderId="0" xfId="0" applyFont="1" applyAlignment="1">
      <alignment horizontal="left"/>
    </xf>
    <xf numFmtId="0" fontId="56" fillId="0" borderId="0" xfId="0" applyFont="1" applyAlignment="1">
      <alignment horizontal="left" vertical="top" wrapText="1"/>
    </xf>
    <xf numFmtId="0" fontId="54" fillId="0" borderId="0" xfId="0" applyFont="1" applyAlignment="1">
      <alignment horizontal="left" vertical="top" wrapText="1"/>
    </xf>
    <xf numFmtId="0" fontId="57" fillId="0" borderId="0" xfId="0" applyFont="1" applyAlignment="1">
      <alignment horizontal="left"/>
    </xf>
    <xf numFmtId="0" fontId="54" fillId="0" borderId="0" xfId="0" applyFont="1" applyAlignment="1">
      <alignment horizontal="left" vertical="top"/>
    </xf>
    <xf numFmtId="49" fontId="52" fillId="0" borderId="0" xfId="57" applyNumberFormat="1" applyFont="1" applyAlignment="1">
      <alignment horizontal="left" vertical="top" wrapText="1"/>
    </xf>
    <xf numFmtId="0" fontId="50" fillId="0" borderId="0" xfId="0" applyFont="1" applyAlignment="1">
      <alignment horizontal="left" vertical="top" wrapText="1"/>
    </xf>
    <xf numFmtId="0" fontId="50" fillId="0" borderId="21" xfId="0" applyFont="1" applyBorder="1" applyAlignment="1">
      <alignment horizontal="left" vertical="top" wrapText="1"/>
    </xf>
    <xf numFmtId="0" fontId="52" fillId="0" borderId="0" xfId="0" applyFont="1" applyAlignment="1">
      <alignment horizontal="left" vertical="top" wrapText="1"/>
    </xf>
    <xf numFmtId="2" fontId="52" fillId="0" borderId="21" xfId="46" applyNumberFormat="1" applyFont="1" applyBorder="1" applyAlignment="1">
      <alignment horizontal="left" vertical="top" wrapText="1"/>
    </xf>
    <xf numFmtId="0" fontId="52" fillId="0" borderId="0" xfId="36" applyFont="1" applyAlignment="1">
      <alignment horizontal="left" vertical="top" wrapText="1"/>
    </xf>
    <xf numFmtId="0" fontId="52" fillId="0" borderId="21" xfId="0" applyFont="1" applyBorder="1" applyAlignment="1">
      <alignment horizontal="left" vertical="top" wrapText="1"/>
    </xf>
  </cellXfs>
  <cellStyles count="145">
    <cellStyle name="_Pred100  lexys pro 75  kva" xfId="1" xr:uid="{00000000-0005-0000-0000-000000000000}"/>
    <cellStyle name="_Stikalni bloki" xfId="2" xr:uid="{00000000-0005-0000-0000-000001000000}"/>
    <cellStyle name="06b-Tabulazione" xfId="3" xr:uid="{00000000-0005-0000-0000-000002000000}"/>
    <cellStyle name="Accent1" xfId="4" xr:uid="{00000000-0005-0000-0000-000003000000}"/>
    <cellStyle name="Accent1 2" xfId="119" xr:uid="{00000000-0005-0000-0000-000004000000}"/>
    <cellStyle name="Accent2" xfId="5" xr:uid="{00000000-0005-0000-0000-000005000000}"/>
    <cellStyle name="Accent2 2" xfId="120" xr:uid="{00000000-0005-0000-0000-000006000000}"/>
    <cellStyle name="Accent3" xfId="6" xr:uid="{00000000-0005-0000-0000-000007000000}"/>
    <cellStyle name="Accent3 2" xfId="121" xr:uid="{00000000-0005-0000-0000-000008000000}"/>
    <cellStyle name="Accent4" xfId="7" xr:uid="{00000000-0005-0000-0000-000009000000}"/>
    <cellStyle name="Accent4 2" xfId="122" xr:uid="{00000000-0005-0000-0000-00000A000000}"/>
    <cellStyle name="Accent5" xfId="8" xr:uid="{00000000-0005-0000-0000-00000B000000}"/>
    <cellStyle name="Accent5 2" xfId="123" xr:uid="{00000000-0005-0000-0000-00000C000000}"/>
    <cellStyle name="Accent6" xfId="9" xr:uid="{00000000-0005-0000-0000-00000D000000}"/>
    <cellStyle name="Accent6 2" xfId="124" xr:uid="{00000000-0005-0000-0000-00000E000000}"/>
    <cellStyle name="Background" xfId="10" xr:uid="{00000000-0005-0000-0000-00000F000000}"/>
    <cellStyle name="Background 2" xfId="11" xr:uid="{00000000-0005-0000-0000-000010000000}"/>
    <cellStyle name="Bad" xfId="12" xr:uid="{00000000-0005-0000-0000-000011000000}"/>
    <cellStyle name="Bad 2" xfId="125" xr:uid="{00000000-0005-0000-0000-000012000000}"/>
    <cellStyle name="Calculation" xfId="13" xr:uid="{00000000-0005-0000-0000-000013000000}"/>
    <cellStyle name="Calculation 2" xfId="126" xr:uid="{00000000-0005-0000-0000-000014000000}"/>
    <cellStyle name="Card" xfId="14" xr:uid="{00000000-0005-0000-0000-000015000000}"/>
    <cellStyle name="Card 2" xfId="15" xr:uid="{00000000-0005-0000-0000-000016000000}"/>
    <cellStyle name="Card B" xfId="16" xr:uid="{00000000-0005-0000-0000-000017000000}"/>
    <cellStyle name="Card B 2" xfId="17" xr:uid="{00000000-0005-0000-0000-000018000000}"/>
    <cellStyle name="Card BL" xfId="18" xr:uid="{00000000-0005-0000-0000-000019000000}"/>
    <cellStyle name="Card BL 2" xfId="19" xr:uid="{00000000-0005-0000-0000-00001A000000}"/>
    <cellStyle name="Card BR" xfId="20" xr:uid="{00000000-0005-0000-0000-00001B000000}"/>
    <cellStyle name="Card BR 2" xfId="21" xr:uid="{00000000-0005-0000-0000-00001C000000}"/>
    <cellStyle name="Card L" xfId="22" xr:uid="{00000000-0005-0000-0000-00001D000000}"/>
    <cellStyle name="Card L 2" xfId="23" xr:uid="{00000000-0005-0000-0000-00001E000000}"/>
    <cellStyle name="Card R" xfId="24" xr:uid="{00000000-0005-0000-0000-00001F000000}"/>
    <cellStyle name="Card R 2" xfId="25" xr:uid="{00000000-0005-0000-0000-000020000000}"/>
    <cellStyle name="Card T" xfId="26" xr:uid="{00000000-0005-0000-0000-000021000000}"/>
    <cellStyle name="Card T 2" xfId="27" xr:uid="{00000000-0005-0000-0000-000022000000}"/>
    <cellStyle name="Card TL" xfId="28" xr:uid="{00000000-0005-0000-0000-000023000000}"/>
    <cellStyle name="Card TL 2" xfId="29" xr:uid="{00000000-0005-0000-0000-000024000000}"/>
    <cellStyle name="Card TR" xfId="30" xr:uid="{00000000-0005-0000-0000-000025000000}"/>
    <cellStyle name="Card TR 2" xfId="31" xr:uid="{00000000-0005-0000-0000-000026000000}"/>
    <cellStyle name="Card_CNS" xfId="32" xr:uid="{00000000-0005-0000-0000-000027000000}"/>
    <cellStyle name="Check Cell" xfId="33" xr:uid="{00000000-0005-0000-0000-000028000000}"/>
    <cellStyle name="Check Cell 2" xfId="127" xr:uid="{00000000-0005-0000-0000-000029000000}"/>
    <cellStyle name="cifra" xfId="87" xr:uid="{00000000-0005-0000-0000-00002A000000}"/>
    <cellStyle name="Column Header" xfId="34" xr:uid="{00000000-0005-0000-0000-00002B000000}"/>
    <cellStyle name="Column Header 2" xfId="35" xr:uid="{00000000-0005-0000-0000-00002C000000}"/>
    <cellStyle name="data" xfId="85" xr:uid="{00000000-0005-0000-0000-00002D000000}"/>
    <cellStyle name="Euro" xfId="91" xr:uid="{00000000-0005-0000-0000-00002E000000}"/>
    <cellStyle name="Excel Built-in Normal" xfId="36" xr:uid="{00000000-0005-0000-0000-00002F000000}"/>
    <cellStyle name="Explanatory Text" xfId="37" xr:uid="{00000000-0005-0000-0000-000030000000}"/>
    <cellStyle name="Heading 1" xfId="38" xr:uid="{00000000-0005-0000-0000-000031000000}"/>
    <cellStyle name="Heading 2" xfId="39" xr:uid="{00000000-0005-0000-0000-000032000000}"/>
    <cellStyle name="Heading 3" xfId="40" xr:uid="{00000000-0005-0000-0000-000033000000}"/>
    <cellStyle name="Heading 4" xfId="41" xr:uid="{00000000-0005-0000-0000-000034000000}"/>
    <cellStyle name="Hiperpovezava 2" xfId="128" xr:uid="{00000000-0005-0000-0000-000035000000}"/>
    <cellStyle name="Input" xfId="42" xr:uid="{00000000-0005-0000-0000-000036000000}"/>
    <cellStyle name="Input 2" xfId="43" xr:uid="{00000000-0005-0000-0000-000037000000}"/>
    <cellStyle name="Linked Cell" xfId="44" xr:uid="{00000000-0005-0000-0000-000038000000}"/>
    <cellStyle name="Navadno" xfId="0" builtinId="0"/>
    <cellStyle name="Navadno 10" xfId="96" xr:uid="{00000000-0005-0000-0000-00003A000000}"/>
    <cellStyle name="Navadno 10 2" xfId="129" xr:uid="{00000000-0005-0000-0000-00003B000000}"/>
    <cellStyle name="Navadno 11" xfId="118" xr:uid="{00000000-0005-0000-0000-00003C000000}"/>
    <cellStyle name="Navadno 12" xfId="140" xr:uid="{00000000-0005-0000-0000-00003D000000}"/>
    <cellStyle name="Navadno 13" xfId="142" xr:uid="{00000000-0005-0000-0000-00003E000000}"/>
    <cellStyle name="Navadno 2" xfId="45" xr:uid="{00000000-0005-0000-0000-00003F000000}"/>
    <cellStyle name="Navadno 2 10" xfId="110" xr:uid="{00000000-0005-0000-0000-000040000000}"/>
    <cellStyle name="Navadno 2 2" xfId="46" xr:uid="{00000000-0005-0000-0000-000041000000}"/>
    <cellStyle name="Navadno 2 2 2" xfId="104" xr:uid="{00000000-0005-0000-0000-000042000000}"/>
    <cellStyle name="Navadno 2 3" xfId="47" xr:uid="{00000000-0005-0000-0000-000043000000}"/>
    <cellStyle name="Navadno 2 4" xfId="48" xr:uid="{00000000-0005-0000-0000-000044000000}"/>
    <cellStyle name="Navadno 2 4 2" xfId="49" xr:uid="{00000000-0005-0000-0000-000045000000}"/>
    <cellStyle name="Navadno 2 4 3" xfId="50" xr:uid="{00000000-0005-0000-0000-000046000000}"/>
    <cellStyle name="Navadno 2 4 4" xfId="51" xr:uid="{00000000-0005-0000-0000-000047000000}"/>
    <cellStyle name="Navadno 2 5" xfId="52" xr:uid="{00000000-0005-0000-0000-000048000000}"/>
    <cellStyle name="Navadno 2 6" xfId="99" xr:uid="{00000000-0005-0000-0000-000049000000}"/>
    <cellStyle name="Navadno 2 7" xfId="109" xr:uid="{00000000-0005-0000-0000-00004A000000}"/>
    <cellStyle name="Navadno 22" xfId="97" xr:uid="{00000000-0005-0000-0000-00004B000000}"/>
    <cellStyle name="Navadno 26" xfId="95" xr:uid="{00000000-0005-0000-0000-00004C000000}"/>
    <cellStyle name="Navadno 3" xfId="53" xr:uid="{00000000-0005-0000-0000-00004D000000}"/>
    <cellStyle name="Navadno 3 12" xfId="116" xr:uid="{00000000-0005-0000-0000-00004E000000}"/>
    <cellStyle name="Navadno 3 2" xfId="54" xr:uid="{00000000-0005-0000-0000-00004F000000}"/>
    <cellStyle name="Navadno 3 2 2" xfId="103" xr:uid="{00000000-0005-0000-0000-000050000000}"/>
    <cellStyle name="Navadno 3 2 2 2" xfId="130" xr:uid="{00000000-0005-0000-0000-000051000000}"/>
    <cellStyle name="Navadno 3 2 3" xfId="111" xr:uid="{00000000-0005-0000-0000-000052000000}"/>
    <cellStyle name="Navadno 3 2 4" xfId="106" xr:uid="{00000000-0005-0000-0000-000053000000}"/>
    <cellStyle name="Navadno 3 3" xfId="55" xr:uid="{00000000-0005-0000-0000-000054000000}"/>
    <cellStyle name="Navadno 3 3 3 2" xfId="112" xr:uid="{00000000-0005-0000-0000-000055000000}"/>
    <cellStyle name="Navadno 3 4" xfId="88" xr:uid="{00000000-0005-0000-0000-000056000000}"/>
    <cellStyle name="Navadno 3 4 2" xfId="107" xr:uid="{00000000-0005-0000-0000-000057000000}"/>
    <cellStyle name="Navadno 3 5" xfId="102" xr:uid="{00000000-0005-0000-0000-000058000000}"/>
    <cellStyle name="Navadno 3 6" xfId="105" xr:uid="{00000000-0005-0000-0000-000059000000}"/>
    <cellStyle name="Navadno 3 7" xfId="108" xr:uid="{00000000-0005-0000-0000-00005A000000}"/>
    <cellStyle name="Navadno 4" xfId="56" xr:uid="{00000000-0005-0000-0000-00005B000000}"/>
    <cellStyle name="Navadno 4 2" xfId="89" xr:uid="{00000000-0005-0000-0000-00005C000000}"/>
    <cellStyle name="Navadno 4 2 2" xfId="101" xr:uid="{00000000-0005-0000-0000-00005D000000}"/>
    <cellStyle name="Navadno 4 3" xfId="100" xr:uid="{00000000-0005-0000-0000-00005E000000}"/>
    <cellStyle name="Navadno 4 4" xfId="144" xr:uid="{00000000-0005-0000-0000-00005F000000}"/>
    <cellStyle name="Navadno 5" xfId="57" xr:uid="{00000000-0005-0000-0000-000060000000}"/>
    <cellStyle name="Navadno 5 2" xfId="113" xr:uid="{00000000-0005-0000-0000-000061000000}"/>
    <cellStyle name="Navadno 6" xfId="58" xr:uid="{00000000-0005-0000-0000-000062000000}"/>
    <cellStyle name="Navadno 7" xfId="59" xr:uid="{00000000-0005-0000-0000-000063000000}"/>
    <cellStyle name="Navadno 7 2" xfId="86" xr:uid="{00000000-0005-0000-0000-000064000000}"/>
    <cellStyle name="Navadno 7 2 2" xfId="94" xr:uid="{00000000-0005-0000-0000-000065000000}"/>
    <cellStyle name="Navadno 7 2 2 2" xfId="132" xr:uid="{00000000-0005-0000-0000-000066000000}"/>
    <cellStyle name="Navadno 7 3" xfId="115" xr:uid="{00000000-0005-0000-0000-000067000000}"/>
    <cellStyle name="Navadno 7 3 2" xfId="133" xr:uid="{00000000-0005-0000-0000-000068000000}"/>
    <cellStyle name="Navadno 7 4" xfId="131" xr:uid="{00000000-0005-0000-0000-000069000000}"/>
    <cellStyle name="Navadno 8" xfId="60" xr:uid="{00000000-0005-0000-0000-00006A000000}"/>
    <cellStyle name="Navadno 9" xfId="92" xr:uid="{00000000-0005-0000-0000-00006B000000}"/>
    <cellStyle name="Navadno 9 2" xfId="134" xr:uid="{00000000-0005-0000-0000-00006C000000}"/>
    <cellStyle name="Navadno_List1" xfId="61" xr:uid="{00000000-0005-0000-0000-00006E000000}"/>
    <cellStyle name="Neutral" xfId="62" xr:uid="{00000000-0005-0000-0000-00006F000000}"/>
    <cellStyle name="Neutral 2" xfId="135" xr:uid="{00000000-0005-0000-0000-000070000000}"/>
    <cellStyle name="Normal 2" xfId="63" xr:uid="{00000000-0005-0000-0000-000071000000}"/>
    <cellStyle name="Normal 2 2" xfId="114" xr:uid="{00000000-0005-0000-0000-000072000000}"/>
    <cellStyle name="Normal 2 2 2" xfId="136" xr:uid="{00000000-0005-0000-0000-000073000000}"/>
    <cellStyle name="Normal 2 3" xfId="98" xr:uid="{00000000-0005-0000-0000-000074000000}"/>
    <cellStyle name="Normal 3" xfId="137" xr:uid="{00000000-0005-0000-0000-000075000000}"/>
    <cellStyle name="Normal 4" xfId="138" xr:uid="{00000000-0005-0000-0000-000076000000}"/>
    <cellStyle name="Normal 5" xfId="139" xr:uid="{00000000-0005-0000-0000-000077000000}"/>
    <cellStyle name="Note" xfId="64" xr:uid="{00000000-0005-0000-0000-000078000000}"/>
    <cellStyle name="Note 2" xfId="65" xr:uid="{00000000-0005-0000-0000-000079000000}"/>
    <cellStyle name="Note 3" xfId="66" xr:uid="{00000000-0005-0000-0000-00007A000000}"/>
    <cellStyle name="Note 4" xfId="67" xr:uid="{00000000-0005-0000-0000-00007B000000}"/>
    <cellStyle name="NOVO" xfId="68" xr:uid="{00000000-0005-0000-0000-00007C000000}"/>
    <cellStyle name="NOVO 2" xfId="69" xr:uid="{00000000-0005-0000-0000-00007D000000}"/>
    <cellStyle name="NOVO 3" xfId="70" xr:uid="{00000000-0005-0000-0000-00007E000000}"/>
    <cellStyle name="NOVO_Popis DSO Brežice - elektrika" xfId="71" xr:uid="{00000000-0005-0000-0000-00007F000000}"/>
    <cellStyle name="Opomba 2" xfId="72" xr:uid="{00000000-0005-0000-0000-000080000000}"/>
    <cellStyle name="Opomba 3" xfId="73" xr:uid="{00000000-0005-0000-0000-000081000000}"/>
    <cellStyle name="Opomba 4" xfId="74" xr:uid="{00000000-0005-0000-0000-000082000000}"/>
    <cellStyle name="Pomoc" xfId="90" xr:uid="{00000000-0005-0000-0000-000083000000}"/>
    <cellStyle name="S14" xfId="75" xr:uid="{00000000-0005-0000-0000-000084000000}"/>
    <cellStyle name="Slog 1" xfId="76" xr:uid="{00000000-0005-0000-0000-000085000000}"/>
    <cellStyle name="Standard_ANBO" xfId="77" xr:uid="{00000000-0005-0000-0000-000086000000}"/>
    <cellStyle name="Style 1" xfId="78" xr:uid="{00000000-0005-0000-0000-000087000000}"/>
    <cellStyle name="Total" xfId="79" xr:uid="{00000000-0005-0000-0000-000088000000}"/>
    <cellStyle name="Valuta 15 4" xfId="141" xr:uid="{00000000-0005-0000-0000-000089000000}"/>
    <cellStyle name="Valuta 2" xfId="117" xr:uid="{00000000-0005-0000-0000-00008A000000}"/>
    <cellStyle name="Vejica 2" xfId="80" xr:uid="{00000000-0005-0000-0000-00008B000000}"/>
    <cellStyle name="Vejica 2 2" xfId="81" xr:uid="{00000000-0005-0000-0000-00008C000000}"/>
    <cellStyle name="Vejica 3" xfId="82" xr:uid="{00000000-0005-0000-0000-00008D000000}"/>
    <cellStyle name="Vejica 4" xfId="83" xr:uid="{00000000-0005-0000-0000-00008E000000}"/>
    <cellStyle name="Vejica 5" xfId="93" xr:uid="{00000000-0005-0000-0000-00008F000000}"/>
    <cellStyle name="Vejica 6" xfId="143" xr:uid="{00000000-0005-0000-0000-000090000000}"/>
    <cellStyle name="Währung_ANBODECK" xfId="84"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103</xdr:row>
      <xdr:rowOff>0</xdr:rowOff>
    </xdr:from>
    <xdr:to>
      <xdr:col>4</xdr:col>
      <xdr:colOff>304800</xdr:colOff>
      <xdr:row>104</xdr:row>
      <xdr:rowOff>104215</xdr:rowOff>
    </xdr:to>
    <xdr:sp macro="" textlink="">
      <xdr:nvSpPr>
        <xdr:cNvPr id="4097" name="AutoShape 1">
          <a:extLst>
            <a:ext uri="{FF2B5EF4-FFF2-40B4-BE49-F238E27FC236}">
              <a16:creationId xmlns:a16="http://schemas.microsoft.com/office/drawing/2014/main" id="{D00F2842-51B7-8192-1525-21F8CD9334C4}"/>
            </a:ext>
          </a:extLst>
        </xdr:cNvPr>
        <xdr:cNvSpPr>
          <a:spLocks noChangeAspect="1" noChangeArrowheads="1"/>
        </xdr:cNvSpPr>
      </xdr:nvSpPr>
      <xdr:spPr bwMode="auto">
        <a:xfrm>
          <a:off x="6219825" y="5106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94</xdr:row>
      <xdr:rowOff>0</xdr:rowOff>
    </xdr:from>
    <xdr:to>
      <xdr:col>4</xdr:col>
      <xdr:colOff>304800</xdr:colOff>
      <xdr:row>96</xdr:row>
      <xdr:rowOff>150158</xdr:rowOff>
    </xdr:to>
    <xdr:sp macro="" textlink="">
      <xdr:nvSpPr>
        <xdr:cNvPr id="2" name="AutoShape 1">
          <a:extLst>
            <a:ext uri="{FF2B5EF4-FFF2-40B4-BE49-F238E27FC236}">
              <a16:creationId xmlns:a16="http://schemas.microsoft.com/office/drawing/2014/main" id="{B711DDB6-A13E-4987-8420-268AA4CBCFD6}"/>
            </a:ext>
          </a:extLst>
        </xdr:cNvPr>
        <xdr:cNvSpPr>
          <a:spLocks noChangeAspect="1" noChangeArrowheads="1"/>
        </xdr:cNvSpPr>
      </xdr:nvSpPr>
      <xdr:spPr bwMode="auto">
        <a:xfrm>
          <a:off x="6219825" y="20478750"/>
          <a:ext cx="304800" cy="647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ajkom-my.sharepoint.com/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ajkom-my.sharepoint.com/FENIKS/PONSTAF/2020/OSNOVA/FENIKS/PONSTAF/2005/PONUDBE/PON_023A_PMT%20KLIMA%20_POSLOVNI%20CEN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rajkom-my.sharepoint.com/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30"/>
  <sheetViews>
    <sheetView tabSelected="1" view="pageBreakPreview" zoomScaleNormal="100" zoomScaleSheetLayoutView="100" workbookViewId="0">
      <selection activeCell="F17" sqref="F17"/>
    </sheetView>
  </sheetViews>
  <sheetFormatPr defaultColWidth="9.109375" defaultRowHeight="13.2"/>
  <cols>
    <col min="1" max="1" width="5.6640625" style="3" customWidth="1"/>
    <col min="2" max="2" width="36.5546875" style="3" customWidth="1"/>
    <col min="3" max="3" width="8.88671875" style="3" customWidth="1"/>
    <col min="4" max="4" width="12.6640625" style="3" customWidth="1"/>
    <col min="5" max="5" width="10.109375" style="3" customWidth="1"/>
    <col min="6" max="6" width="16.33203125" style="3" customWidth="1"/>
    <col min="7" max="16384" width="9.109375" style="3"/>
  </cols>
  <sheetData>
    <row r="3" spans="1:6" ht="34.5" customHeight="1">
      <c r="A3" s="1" t="s">
        <v>89</v>
      </c>
      <c r="B3" s="2"/>
      <c r="C3" s="171" t="s">
        <v>253</v>
      </c>
      <c r="D3" s="171"/>
      <c r="E3" s="171"/>
      <c r="F3" s="171"/>
    </row>
    <row r="4" spans="1:6" ht="15">
      <c r="A4" s="4"/>
      <c r="B4" s="5"/>
      <c r="C4" s="6"/>
      <c r="D4" s="6"/>
      <c r="E4" s="6"/>
      <c r="F4" s="6"/>
    </row>
    <row r="5" spans="1:6" ht="15">
      <c r="A5" s="1" t="s">
        <v>90</v>
      </c>
      <c r="B5" s="7"/>
      <c r="C5" s="172" t="s">
        <v>97</v>
      </c>
      <c r="D5" s="172"/>
      <c r="E5" s="172"/>
      <c r="F5" s="172"/>
    </row>
    <row r="6" spans="1:6" ht="15">
      <c r="A6" s="7"/>
      <c r="B6" s="7"/>
      <c r="C6" s="7"/>
      <c r="D6" s="7"/>
      <c r="E6" s="7"/>
      <c r="F6" s="7"/>
    </row>
    <row r="7" spans="1:6" ht="15">
      <c r="A7" s="4" t="s">
        <v>91</v>
      </c>
      <c r="B7" s="5"/>
      <c r="C7" s="173" t="s">
        <v>116</v>
      </c>
      <c r="D7" s="173"/>
      <c r="E7" s="173"/>
      <c r="F7" s="173"/>
    </row>
    <row r="8" spans="1:6" ht="15">
      <c r="A8" s="5"/>
      <c r="B8" s="5"/>
      <c r="C8" s="5"/>
      <c r="D8" s="5"/>
      <c r="E8" s="5"/>
      <c r="F8" s="8"/>
    </row>
    <row r="9" spans="1:6" ht="15">
      <c r="A9" s="4" t="s">
        <v>92</v>
      </c>
      <c r="B9" s="5"/>
      <c r="C9" s="172" t="s">
        <v>98</v>
      </c>
      <c r="D9" s="174"/>
      <c r="E9" s="174"/>
      <c r="F9" s="174"/>
    </row>
    <row r="10" spans="1:6" ht="15">
      <c r="A10" s="4"/>
      <c r="B10" s="5"/>
      <c r="C10" s="172" t="s">
        <v>99</v>
      </c>
      <c r="D10" s="172"/>
      <c r="E10" s="172"/>
      <c r="F10" s="172"/>
    </row>
    <row r="11" spans="1:6" ht="15">
      <c r="A11" s="5"/>
      <c r="B11" s="5"/>
      <c r="C11" s="174" t="s">
        <v>100</v>
      </c>
      <c r="D11" s="174"/>
      <c r="E11" s="174"/>
      <c r="F11" s="174"/>
    </row>
    <row r="15" spans="1:6" ht="17.399999999999999">
      <c r="A15" s="9"/>
      <c r="B15" s="10" t="s">
        <v>88</v>
      </c>
    </row>
    <row r="16" spans="1:6" ht="13.8">
      <c r="A16" s="11"/>
      <c r="B16" s="11"/>
      <c r="C16" s="11"/>
      <c r="D16" s="11"/>
      <c r="E16" s="11"/>
      <c r="F16" s="11"/>
    </row>
    <row r="17" spans="1:6" ht="13.8">
      <c r="A17" s="12" t="s">
        <v>22</v>
      </c>
      <c r="B17" s="11" t="s">
        <v>76</v>
      </c>
      <c r="C17" s="11"/>
      <c r="D17" s="11"/>
      <c r="E17" s="11"/>
      <c r="F17" s="13">
        <f>'RUŠITVENA DELA'!F8</f>
        <v>0</v>
      </c>
    </row>
    <row r="18" spans="1:6" ht="13.8">
      <c r="A18" s="11"/>
      <c r="B18" s="11"/>
      <c r="C18" s="11"/>
      <c r="D18" s="11"/>
      <c r="E18" s="11"/>
      <c r="F18" s="11"/>
    </row>
    <row r="19" spans="1:6" ht="13.8">
      <c r="A19" s="14" t="s">
        <v>13</v>
      </c>
      <c r="B19" s="11" t="s">
        <v>33</v>
      </c>
      <c r="C19" s="11"/>
      <c r="D19" s="11"/>
      <c r="E19" s="11"/>
      <c r="F19" s="13">
        <f>'GRADBENA DELA '!F12</f>
        <v>0</v>
      </c>
    </row>
    <row r="20" spans="1:6" ht="13.8">
      <c r="A20" s="14"/>
      <c r="B20" s="11"/>
      <c r="C20" s="11"/>
      <c r="D20" s="11"/>
      <c r="E20" s="11"/>
      <c r="F20" s="13"/>
    </row>
    <row r="21" spans="1:6" ht="13.8">
      <c r="A21" s="14" t="s">
        <v>56</v>
      </c>
      <c r="B21" s="11" t="s">
        <v>20</v>
      </c>
      <c r="C21" s="11"/>
      <c r="D21" s="11"/>
      <c r="E21" s="11"/>
      <c r="F21" s="13">
        <f>'OBRTNIŠKA DELA '!F16</f>
        <v>0</v>
      </c>
    </row>
    <row r="22" spans="1:6" ht="14.4" thickBot="1">
      <c r="A22" s="15"/>
      <c r="B22" s="16"/>
      <c r="C22" s="16"/>
      <c r="D22" s="16"/>
      <c r="E22" s="16"/>
      <c r="F22" s="17"/>
    </row>
    <row r="23" spans="1:6" ht="14.4" thickTop="1">
      <c r="A23" s="11"/>
      <c r="B23" s="11"/>
      <c r="C23" s="11"/>
      <c r="D23" s="11"/>
      <c r="E23" s="11"/>
      <c r="F23" s="11"/>
    </row>
    <row r="24" spans="1:6" ht="13.8">
      <c r="A24" s="11"/>
      <c r="B24" s="11"/>
      <c r="C24" s="11"/>
      <c r="D24" s="18" t="s">
        <v>0</v>
      </c>
      <c r="E24" s="18"/>
      <c r="F24" s="19">
        <f>SUM(F16:F23)</f>
        <v>0</v>
      </c>
    </row>
    <row r="25" spans="1:6" ht="13.8">
      <c r="A25" s="11"/>
      <c r="B25" s="11"/>
      <c r="C25" s="11"/>
      <c r="D25" s="11"/>
      <c r="E25" s="11"/>
      <c r="F25" s="11"/>
    </row>
    <row r="26" spans="1:6" ht="14.4" thickBot="1">
      <c r="A26" s="11"/>
      <c r="B26" s="11"/>
      <c r="C26" s="11"/>
      <c r="D26" s="16" t="s">
        <v>40</v>
      </c>
      <c r="E26" s="16"/>
      <c r="F26" s="17">
        <f>F24*0.22</f>
        <v>0</v>
      </c>
    </row>
    <row r="27" spans="1:6" ht="14.4" thickTop="1">
      <c r="A27" s="11"/>
      <c r="B27" s="11"/>
      <c r="C27" s="11"/>
      <c r="D27" s="11"/>
      <c r="E27" s="11"/>
      <c r="F27" s="11"/>
    </row>
    <row r="28" spans="1:6" ht="13.8">
      <c r="A28" s="11"/>
      <c r="B28" s="11"/>
      <c r="C28" s="11"/>
      <c r="D28" s="170" t="s">
        <v>10</v>
      </c>
      <c r="E28" s="170"/>
      <c r="F28" s="19">
        <f>F24+F26</f>
        <v>0</v>
      </c>
    </row>
    <row r="29" spans="1:6" ht="13.8">
      <c r="A29" s="11"/>
      <c r="B29" s="11"/>
      <c r="C29" s="11"/>
      <c r="D29" s="11"/>
      <c r="E29" s="11"/>
      <c r="F29" s="11"/>
    </row>
    <row r="30" spans="1:6" ht="13.8">
      <c r="A30" s="11"/>
      <c r="B30" s="11"/>
      <c r="C30" s="11"/>
      <c r="D30" s="11"/>
      <c r="E30" s="11"/>
      <c r="F30" s="11"/>
    </row>
  </sheetData>
  <mergeCells count="7">
    <mergeCell ref="D28:E28"/>
    <mergeCell ref="C3:F3"/>
    <mergeCell ref="C5:F5"/>
    <mergeCell ref="C7:F7"/>
    <mergeCell ref="C9:F9"/>
    <mergeCell ref="C10:F10"/>
    <mergeCell ref="C11:F11"/>
  </mergeCells>
  <pageMargins left="0.98425196850393704" right="0.75" top="0.78740157480314965" bottom="0.98425196850393704"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1"/>
  <sheetViews>
    <sheetView view="pageBreakPreview" zoomScale="85" zoomScaleNormal="100" zoomScaleSheetLayoutView="85" workbookViewId="0">
      <selection activeCell="E46" sqref="E46:E56"/>
    </sheetView>
  </sheetViews>
  <sheetFormatPr defaultColWidth="9.109375" defaultRowHeight="13.2"/>
  <cols>
    <col min="1" max="1" width="6.88671875" style="26" customWidth="1"/>
    <col min="2" max="2" width="69.44140625" style="59" customWidth="1"/>
    <col min="3" max="3" width="9.44140625" style="29" customWidth="1"/>
    <col min="4" max="4" width="9.33203125" style="30" customWidth="1"/>
    <col min="5" max="5" width="13.5546875" style="30" bestFit="1" customWidth="1"/>
    <col min="6" max="6" width="12.6640625" style="52" customWidth="1"/>
    <col min="7" max="7" width="9.109375" style="59" customWidth="1"/>
    <col min="8" max="16384" width="9.109375" style="59"/>
  </cols>
  <sheetData>
    <row r="1" spans="1:6" s="27" customFormat="1">
      <c r="A1" s="36" t="s">
        <v>22</v>
      </c>
      <c r="B1" s="37" t="s">
        <v>84</v>
      </c>
      <c r="C1" s="38"/>
      <c r="D1" s="39"/>
      <c r="E1" s="38"/>
      <c r="F1" s="40"/>
    </row>
    <row r="2" spans="1:6" s="27" customFormat="1">
      <c r="A2" s="41"/>
      <c r="C2" s="38"/>
      <c r="D2" s="39"/>
      <c r="E2" s="38"/>
      <c r="F2" s="40"/>
    </row>
    <row r="3" spans="1:6" s="27" customFormat="1">
      <c r="A3" s="41">
        <v>1</v>
      </c>
      <c r="B3" s="27" t="s">
        <v>53</v>
      </c>
      <c r="C3" s="38"/>
      <c r="D3" s="39"/>
      <c r="E3" s="38"/>
      <c r="F3" s="40">
        <f>F58</f>
        <v>0</v>
      </c>
    </row>
    <row r="4" spans="1:6" s="27" customFormat="1">
      <c r="A4" s="41"/>
      <c r="C4" s="38"/>
      <c r="D4" s="39"/>
      <c r="E4" s="38"/>
      <c r="F4" s="40"/>
    </row>
    <row r="5" spans="1:6" s="27" customFormat="1">
      <c r="A5" s="41">
        <v>2</v>
      </c>
      <c r="B5" s="27" t="s">
        <v>54</v>
      </c>
      <c r="C5" s="38"/>
      <c r="D5" s="39"/>
      <c r="E5" s="38"/>
      <c r="F5" s="40">
        <f>(F3)*0.1</f>
        <v>0</v>
      </c>
    </row>
    <row r="6" spans="1:6" s="27" customFormat="1" ht="13.8" thickBot="1">
      <c r="A6" s="42"/>
      <c r="B6" s="43"/>
      <c r="C6" s="44"/>
      <c r="D6" s="45"/>
      <c r="E6" s="44"/>
      <c r="F6" s="46"/>
    </row>
    <row r="7" spans="1:6" s="27" customFormat="1" ht="13.8" thickTop="1">
      <c r="A7" s="41"/>
      <c r="C7" s="38"/>
      <c r="D7" s="39"/>
      <c r="E7" s="38"/>
      <c r="F7" s="40"/>
    </row>
    <row r="8" spans="1:6" s="27" customFormat="1">
      <c r="A8" s="41"/>
      <c r="C8" s="38"/>
      <c r="D8" s="47" t="s">
        <v>0</v>
      </c>
      <c r="E8" s="36"/>
      <c r="F8" s="48">
        <f>SUM(F3:F5)</f>
        <v>0</v>
      </c>
    </row>
    <row r="9" spans="1:6" s="27" customFormat="1">
      <c r="A9" s="49"/>
      <c r="B9" s="50"/>
      <c r="C9" s="51"/>
      <c r="D9" s="30"/>
      <c r="E9" s="30"/>
      <c r="F9" s="52"/>
    </row>
    <row r="10" spans="1:6" s="27" customFormat="1">
      <c r="D10" s="40"/>
      <c r="F10" s="40"/>
    </row>
    <row r="11" spans="1:6" s="27" customFormat="1">
      <c r="A11" s="53" t="s">
        <v>15</v>
      </c>
      <c r="B11" s="50" t="s">
        <v>53</v>
      </c>
      <c r="C11" s="38"/>
      <c r="D11" s="39"/>
      <c r="E11" s="39"/>
      <c r="F11" s="40"/>
    </row>
    <row r="12" spans="1:6" s="27" customFormat="1" ht="27" thickBot="1">
      <c r="A12" s="54"/>
      <c r="B12" s="55" t="s">
        <v>5</v>
      </c>
      <c r="C12" s="56" t="s">
        <v>17</v>
      </c>
      <c r="D12" s="57" t="s">
        <v>6</v>
      </c>
      <c r="E12" s="57" t="s">
        <v>7</v>
      </c>
      <c r="F12" s="58" t="s">
        <v>8</v>
      </c>
    </row>
    <row r="13" spans="1:6" s="27" customFormat="1" ht="13.8" thickTop="1">
      <c r="A13" s="26"/>
      <c r="B13" s="28"/>
      <c r="C13" s="29"/>
      <c r="D13" s="30"/>
      <c r="E13" s="30"/>
      <c r="F13" s="52"/>
    </row>
    <row r="14" spans="1:6" s="27" customFormat="1" ht="41.25" customHeight="1">
      <c r="A14" s="26"/>
      <c r="B14" s="175" t="s">
        <v>78</v>
      </c>
      <c r="C14" s="175"/>
      <c r="D14" s="175"/>
      <c r="E14" s="175"/>
      <c r="F14" s="175"/>
    </row>
    <row r="15" spans="1:6" s="27" customFormat="1" ht="27.75" customHeight="1">
      <c r="A15" s="26"/>
      <c r="B15" s="175" t="s">
        <v>62</v>
      </c>
      <c r="C15" s="175"/>
      <c r="D15" s="175"/>
      <c r="E15" s="175"/>
      <c r="F15" s="175"/>
    </row>
    <row r="16" spans="1:6" s="27" customFormat="1" ht="42" customHeight="1">
      <c r="A16" s="26"/>
      <c r="B16" s="175" t="s">
        <v>63</v>
      </c>
      <c r="C16" s="175"/>
      <c r="D16" s="175"/>
      <c r="E16" s="175"/>
      <c r="F16" s="175"/>
    </row>
    <row r="17" spans="1:6" s="27" customFormat="1" ht="42" customHeight="1">
      <c r="A17" s="26"/>
      <c r="B17" s="175" t="s">
        <v>64</v>
      </c>
      <c r="C17" s="175"/>
      <c r="D17" s="175"/>
      <c r="E17" s="175"/>
      <c r="F17" s="175"/>
    </row>
    <row r="18" spans="1:6" s="27" customFormat="1" ht="30.75" customHeight="1">
      <c r="A18" s="26"/>
      <c r="B18" s="175" t="s">
        <v>65</v>
      </c>
      <c r="C18" s="175"/>
      <c r="D18" s="175"/>
      <c r="E18" s="175"/>
      <c r="F18" s="175"/>
    </row>
    <row r="19" spans="1:6" s="27" customFormat="1" ht="55.5" customHeight="1">
      <c r="A19" s="26"/>
      <c r="B19" s="175" t="s">
        <v>66</v>
      </c>
      <c r="C19" s="175"/>
      <c r="D19" s="175"/>
      <c r="E19" s="175"/>
      <c r="F19" s="175"/>
    </row>
    <row r="20" spans="1:6" s="27" customFormat="1" ht="30" customHeight="1">
      <c r="A20" s="26"/>
      <c r="B20" s="175" t="s">
        <v>67</v>
      </c>
      <c r="C20" s="175"/>
      <c r="D20" s="175"/>
      <c r="E20" s="175"/>
      <c r="F20" s="175"/>
    </row>
    <row r="21" spans="1:6" s="27" customFormat="1">
      <c r="A21" s="26"/>
      <c r="B21" s="28"/>
      <c r="C21" s="29"/>
      <c r="D21" s="30"/>
      <c r="E21" s="30"/>
      <c r="F21" s="52"/>
    </row>
    <row r="22" spans="1:6" s="27" customFormat="1" ht="39.6">
      <c r="A22" s="26" t="s">
        <v>150</v>
      </c>
      <c r="B22" s="59" t="s">
        <v>118</v>
      </c>
      <c r="C22" s="29" t="s">
        <v>1</v>
      </c>
      <c r="D22" s="30">
        <v>59</v>
      </c>
      <c r="E22" s="30"/>
      <c r="F22" s="31">
        <f t="shared" ref="F22" si="0">D22*E22</f>
        <v>0</v>
      </c>
    </row>
    <row r="23" spans="1:6" s="27" customFormat="1">
      <c r="A23" s="26"/>
      <c r="B23" s="59"/>
      <c r="C23" s="29"/>
      <c r="D23" s="30"/>
      <c r="E23" s="30"/>
      <c r="F23" s="31"/>
    </row>
    <row r="24" spans="1:6" s="27" customFormat="1" ht="26.4">
      <c r="A24" s="26" t="s">
        <v>151</v>
      </c>
      <c r="B24" s="59" t="s">
        <v>119</v>
      </c>
      <c r="C24" s="29" t="s">
        <v>1</v>
      </c>
      <c r="D24" s="30">
        <v>102</v>
      </c>
      <c r="E24" s="30"/>
      <c r="F24" s="31">
        <f t="shared" ref="F24" si="1">D24*E24</f>
        <v>0</v>
      </c>
    </row>
    <row r="25" spans="1:6" s="27" customFormat="1">
      <c r="A25" s="26"/>
      <c r="B25" s="59"/>
      <c r="C25" s="29"/>
      <c r="D25" s="30"/>
      <c r="E25" s="30"/>
      <c r="F25" s="31"/>
    </row>
    <row r="26" spans="1:6" s="27" customFormat="1" ht="26.4">
      <c r="A26" s="26" t="s">
        <v>152</v>
      </c>
      <c r="B26" s="59" t="s">
        <v>202</v>
      </c>
      <c r="C26" s="29" t="s">
        <v>1</v>
      </c>
      <c r="D26" s="30">
        <v>11</v>
      </c>
      <c r="E26" s="30"/>
      <c r="F26" s="31">
        <f t="shared" ref="F26" si="2">D26*E26</f>
        <v>0</v>
      </c>
    </row>
    <row r="27" spans="1:6" s="27" customFormat="1">
      <c r="A27" s="26"/>
      <c r="B27" s="59"/>
      <c r="C27" s="29"/>
      <c r="D27" s="30"/>
      <c r="E27" s="30"/>
      <c r="F27" s="31"/>
    </row>
    <row r="28" spans="1:6" s="27" customFormat="1" ht="39.6">
      <c r="A28" s="26" t="s">
        <v>153</v>
      </c>
      <c r="B28" s="59" t="s">
        <v>120</v>
      </c>
      <c r="C28" s="29" t="s">
        <v>1</v>
      </c>
      <c r="D28" s="30">
        <v>103</v>
      </c>
      <c r="E28" s="30"/>
      <c r="F28" s="31">
        <f t="shared" ref="F28" si="3">D28*E28</f>
        <v>0</v>
      </c>
    </row>
    <row r="29" spans="1:6" s="27" customFormat="1">
      <c r="A29" s="26"/>
      <c r="B29" s="59"/>
      <c r="C29" s="29"/>
      <c r="D29" s="30"/>
      <c r="E29" s="30"/>
      <c r="F29" s="31"/>
    </row>
    <row r="30" spans="1:6" s="27" customFormat="1" ht="39.6">
      <c r="A30" s="26" t="s">
        <v>154</v>
      </c>
      <c r="B30" s="59" t="s">
        <v>121</v>
      </c>
      <c r="C30" s="29" t="s">
        <v>1</v>
      </c>
      <c r="D30" s="30">
        <v>30</v>
      </c>
      <c r="E30" s="30"/>
      <c r="F30" s="35">
        <f t="shared" ref="F30" si="4">D30*E30</f>
        <v>0</v>
      </c>
    </row>
    <row r="31" spans="1:6" s="27" customFormat="1">
      <c r="A31" s="26"/>
      <c r="B31" s="59"/>
      <c r="C31" s="38"/>
      <c r="D31" s="39"/>
      <c r="E31" s="39"/>
      <c r="F31" s="31"/>
    </row>
    <row r="32" spans="1:6" s="27" customFormat="1" ht="39.6">
      <c r="A32" s="26" t="s">
        <v>155</v>
      </c>
      <c r="B32" s="59" t="s">
        <v>122</v>
      </c>
      <c r="C32" s="29" t="s">
        <v>1</v>
      </c>
      <c r="D32" s="30">
        <v>15</v>
      </c>
      <c r="E32" s="30"/>
      <c r="F32" s="35">
        <f t="shared" ref="F32" si="5">D32*E32</f>
        <v>0</v>
      </c>
    </row>
    <row r="33" spans="1:8" s="27" customFormat="1">
      <c r="A33" s="26"/>
      <c r="B33" s="59"/>
      <c r="C33" s="38"/>
      <c r="D33" s="39"/>
      <c r="E33" s="39"/>
      <c r="F33" s="31"/>
    </row>
    <row r="34" spans="1:8" s="27" customFormat="1">
      <c r="A34" s="26" t="s">
        <v>156</v>
      </c>
      <c r="B34" s="59" t="s">
        <v>123</v>
      </c>
      <c r="C34" s="29" t="s">
        <v>95</v>
      </c>
      <c r="D34" s="60">
        <v>46</v>
      </c>
      <c r="E34" s="30"/>
      <c r="F34" s="35">
        <f t="shared" ref="F34" si="6">D34*E34</f>
        <v>0</v>
      </c>
    </row>
    <row r="35" spans="1:8" s="27" customFormat="1">
      <c r="A35" s="26"/>
      <c r="B35" s="59"/>
      <c r="C35" s="29"/>
      <c r="D35" s="60"/>
      <c r="E35" s="30"/>
      <c r="F35" s="35"/>
    </row>
    <row r="36" spans="1:8" s="27" customFormat="1" ht="52.8">
      <c r="A36" s="26" t="s">
        <v>157</v>
      </c>
      <c r="B36" s="28" t="s">
        <v>124</v>
      </c>
      <c r="C36" s="29" t="s">
        <v>4</v>
      </c>
      <c r="D36" s="30">
        <v>13.5</v>
      </c>
      <c r="E36" s="30"/>
      <c r="F36" s="31">
        <f>D36*E36</f>
        <v>0</v>
      </c>
      <c r="H36" s="40"/>
    </row>
    <row r="37" spans="1:8" s="27" customFormat="1">
      <c r="A37" s="26"/>
      <c r="B37" s="28"/>
      <c r="C37" s="29"/>
      <c r="D37" s="30"/>
      <c r="E37" s="30"/>
      <c r="F37" s="31"/>
    </row>
    <row r="38" spans="1:8" s="27" customFormat="1" ht="52.8">
      <c r="A38" s="26" t="s">
        <v>158</v>
      </c>
      <c r="B38" s="28" t="s">
        <v>125</v>
      </c>
      <c r="C38" s="29" t="s">
        <v>1</v>
      </c>
      <c r="D38" s="30">
        <v>11</v>
      </c>
      <c r="E38" s="30"/>
      <c r="F38" s="31">
        <f>D38*E38</f>
        <v>0</v>
      </c>
    </row>
    <row r="39" spans="1:8" s="27" customFormat="1">
      <c r="A39" s="26"/>
      <c r="B39" s="28"/>
      <c r="C39" s="29"/>
      <c r="D39" s="30"/>
      <c r="E39" s="30"/>
      <c r="F39" s="31"/>
    </row>
    <row r="40" spans="1:8" s="27" customFormat="1" ht="26.4">
      <c r="A40" s="26" t="s">
        <v>159</v>
      </c>
      <c r="B40" s="28" t="s">
        <v>204</v>
      </c>
      <c r="C40" s="29" t="s">
        <v>4</v>
      </c>
      <c r="D40" s="30">
        <v>37</v>
      </c>
      <c r="E40" s="30"/>
      <c r="F40" s="31">
        <f>D40*E40</f>
        <v>0</v>
      </c>
    </row>
    <row r="41" spans="1:8" s="27" customFormat="1">
      <c r="A41" s="26"/>
      <c r="B41" s="28"/>
      <c r="C41" s="29"/>
      <c r="D41" s="30"/>
      <c r="E41" s="30"/>
      <c r="F41" s="31"/>
    </row>
    <row r="42" spans="1:8" s="27" customFormat="1" ht="39.6">
      <c r="A42" s="26" t="s">
        <v>160</v>
      </c>
      <c r="B42" s="59" t="s">
        <v>127</v>
      </c>
      <c r="C42" s="29" t="s">
        <v>3</v>
      </c>
      <c r="D42" s="30">
        <v>5</v>
      </c>
      <c r="E42" s="30"/>
      <c r="F42" s="31">
        <f t="shared" ref="F42" si="7">D42*E42</f>
        <v>0</v>
      </c>
    </row>
    <row r="43" spans="1:8" s="27" customFormat="1">
      <c r="A43" s="26"/>
      <c r="B43" s="28"/>
      <c r="C43" s="29"/>
      <c r="D43" s="28"/>
      <c r="E43" s="28"/>
      <c r="F43" s="31"/>
    </row>
    <row r="44" spans="1:8" s="27" customFormat="1" ht="26.4">
      <c r="A44" s="26" t="s">
        <v>161</v>
      </c>
      <c r="B44" s="59" t="s">
        <v>128</v>
      </c>
      <c r="C44" s="29" t="s">
        <v>95</v>
      </c>
      <c r="D44" s="30">
        <v>55</v>
      </c>
      <c r="E44" s="30"/>
      <c r="F44" s="31">
        <f t="shared" ref="F44" si="8">D44*E44</f>
        <v>0</v>
      </c>
    </row>
    <row r="45" spans="1:8" s="27" customFormat="1">
      <c r="A45" s="26"/>
      <c r="B45" s="59"/>
      <c r="C45" s="29"/>
      <c r="D45" s="30"/>
      <c r="E45" s="30"/>
      <c r="F45" s="31"/>
    </row>
    <row r="46" spans="1:8" s="27" customFormat="1" ht="52.8">
      <c r="A46" s="26" t="s">
        <v>162</v>
      </c>
      <c r="B46" s="28" t="s">
        <v>148</v>
      </c>
      <c r="C46" s="29" t="s">
        <v>1</v>
      </c>
      <c r="D46" s="30">
        <v>80</v>
      </c>
      <c r="E46" s="30"/>
      <c r="F46" s="31">
        <f>D46*E46</f>
        <v>0</v>
      </c>
    </row>
    <row r="47" spans="1:8" s="27" customFormat="1">
      <c r="A47" s="26"/>
      <c r="B47" s="28"/>
      <c r="C47" s="29"/>
      <c r="D47" s="30"/>
      <c r="E47" s="30"/>
      <c r="F47" s="31"/>
    </row>
    <row r="48" spans="1:8" s="27" customFormat="1" ht="52.8">
      <c r="A48" s="26" t="s">
        <v>163</v>
      </c>
      <c r="B48" s="59" t="s">
        <v>93</v>
      </c>
    </row>
    <row r="49" spans="1:9" s="27" customFormat="1">
      <c r="A49" s="26" t="s">
        <v>41</v>
      </c>
      <c r="B49" s="28" t="s">
        <v>101</v>
      </c>
      <c r="C49" s="29" t="s">
        <v>3</v>
      </c>
      <c r="D49" s="30">
        <v>3</v>
      </c>
      <c r="E49" s="30"/>
      <c r="F49" s="31">
        <f>D49*E49</f>
        <v>0</v>
      </c>
    </row>
    <row r="50" spans="1:9" s="27" customFormat="1">
      <c r="A50" s="26" t="s">
        <v>42</v>
      </c>
      <c r="B50" s="28" t="s">
        <v>102</v>
      </c>
      <c r="C50" s="29" t="s">
        <v>3</v>
      </c>
      <c r="D50" s="30">
        <v>2</v>
      </c>
      <c r="E50" s="30"/>
      <c r="F50" s="31">
        <f>D50*E50</f>
        <v>0</v>
      </c>
    </row>
    <row r="51" spans="1:9" s="27" customFormat="1">
      <c r="A51" s="26"/>
      <c r="B51" s="28"/>
      <c r="C51" s="29"/>
      <c r="D51" s="30"/>
      <c r="E51" s="30"/>
      <c r="F51" s="31"/>
    </row>
    <row r="52" spans="1:9" s="27" customFormat="1" ht="49.2" customHeight="1">
      <c r="A52" s="26" t="s">
        <v>164</v>
      </c>
      <c r="B52" s="28" t="s">
        <v>117</v>
      </c>
      <c r="C52" s="29" t="s">
        <v>16</v>
      </c>
      <c r="D52" s="30">
        <v>1</v>
      </c>
      <c r="E52" s="30"/>
      <c r="F52" s="31">
        <f t="shared" ref="F52" si="9">D52*E52</f>
        <v>0</v>
      </c>
    </row>
    <row r="53" spans="1:9" s="27" customFormat="1">
      <c r="A53" s="26"/>
      <c r="B53" s="28"/>
      <c r="C53" s="29"/>
      <c r="D53" s="30"/>
      <c r="E53" s="30"/>
      <c r="F53" s="31"/>
    </row>
    <row r="54" spans="1:9" s="27" customFormat="1" ht="48.6" customHeight="1">
      <c r="A54" s="26" t="s">
        <v>165</v>
      </c>
      <c r="B54" s="28" t="s">
        <v>126</v>
      </c>
      <c r="C54" s="29" t="s">
        <v>3</v>
      </c>
      <c r="D54" s="30">
        <v>11</v>
      </c>
      <c r="E54" s="30"/>
      <c r="F54" s="31">
        <f t="shared" ref="F54" si="10">D54*E54</f>
        <v>0</v>
      </c>
    </row>
    <row r="55" spans="1:9" s="27" customFormat="1">
      <c r="A55" s="26"/>
      <c r="B55" s="28"/>
      <c r="C55" s="29"/>
      <c r="D55" s="30"/>
      <c r="E55" s="30"/>
      <c r="F55" s="31"/>
    </row>
    <row r="56" spans="1:9" s="27" customFormat="1" ht="45" customHeight="1">
      <c r="A56" s="26" t="s">
        <v>203</v>
      </c>
      <c r="B56" s="28" t="s">
        <v>144</v>
      </c>
      <c r="C56" s="29" t="s">
        <v>4</v>
      </c>
      <c r="D56" s="30">
        <v>44.2</v>
      </c>
      <c r="E56" s="30"/>
      <c r="F56" s="31">
        <f>D56*E56</f>
        <v>0</v>
      </c>
    </row>
    <row r="57" spans="1:9">
      <c r="B57" s="28"/>
      <c r="C57" s="38"/>
      <c r="D57" s="39"/>
      <c r="E57" s="39"/>
    </row>
    <row r="58" spans="1:9" ht="13.8" thickBot="1">
      <c r="A58" s="61"/>
      <c r="B58" s="62" t="s">
        <v>55</v>
      </c>
      <c r="C58" s="63"/>
      <c r="D58" s="64"/>
      <c r="E58" s="64"/>
      <c r="F58" s="65">
        <f>SUM(F21:F57)</f>
        <v>0</v>
      </c>
    </row>
    <row r="59" spans="1:9" ht="13.8" thickTop="1">
      <c r="B59" s="28"/>
    </row>
    <row r="60" spans="1:9">
      <c r="G60" s="66"/>
      <c r="H60" s="67"/>
      <c r="I60" s="67"/>
    </row>
    <row r="61" spans="1:9">
      <c r="G61" s="66"/>
      <c r="H61" s="67"/>
      <c r="I61" s="67"/>
    </row>
    <row r="62" spans="1:9">
      <c r="G62" s="66"/>
      <c r="H62" s="67"/>
      <c r="I62" s="67"/>
    </row>
    <row r="63" spans="1:9">
      <c r="G63" s="66"/>
      <c r="H63" s="67"/>
      <c r="I63" s="67"/>
    </row>
    <row r="64" spans="1:9">
      <c r="G64" s="66"/>
      <c r="H64" s="67"/>
      <c r="I64" s="67"/>
    </row>
    <row r="65" spans="7:9">
      <c r="G65" s="66"/>
      <c r="H65" s="67"/>
      <c r="I65" s="67"/>
    </row>
    <row r="66" spans="7:9">
      <c r="G66" s="66"/>
      <c r="H66" s="67"/>
      <c r="I66" s="67"/>
    </row>
    <row r="67" spans="7:9">
      <c r="G67" s="66"/>
      <c r="H67" s="67"/>
      <c r="I67" s="67"/>
    </row>
    <row r="68" spans="7:9">
      <c r="G68" s="66"/>
      <c r="H68" s="67"/>
      <c r="I68" s="67"/>
    </row>
    <row r="69" spans="7:9">
      <c r="G69" s="66"/>
      <c r="H69" s="67"/>
      <c r="I69" s="67"/>
    </row>
    <row r="70" spans="7:9">
      <c r="G70" s="66"/>
      <c r="H70" s="67"/>
      <c r="I70" s="67"/>
    </row>
    <row r="71" spans="7:9">
      <c r="G71" s="66"/>
      <c r="H71" s="67"/>
      <c r="I71" s="67"/>
    </row>
    <row r="72" spans="7:9">
      <c r="G72" s="66"/>
      <c r="H72" s="67"/>
      <c r="I72" s="67"/>
    </row>
    <row r="73" spans="7:9">
      <c r="G73" s="66"/>
      <c r="H73" s="67"/>
      <c r="I73" s="67"/>
    </row>
    <row r="74" spans="7:9">
      <c r="G74" s="66"/>
      <c r="H74" s="67"/>
      <c r="I74" s="67"/>
    </row>
    <row r="75" spans="7:9">
      <c r="G75" s="66"/>
      <c r="H75" s="67"/>
      <c r="I75" s="67"/>
    </row>
    <row r="76" spans="7:9">
      <c r="G76" s="66"/>
      <c r="H76" s="67"/>
      <c r="I76" s="67"/>
    </row>
    <row r="77" spans="7:9">
      <c r="G77" s="66"/>
      <c r="H77" s="67"/>
      <c r="I77" s="67"/>
    </row>
    <row r="78" spans="7:9">
      <c r="G78" s="66"/>
      <c r="H78" s="67"/>
      <c r="I78" s="67"/>
    </row>
    <row r="79" spans="7:9">
      <c r="G79" s="66"/>
      <c r="H79" s="67"/>
      <c r="I79" s="67"/>
    </row>
    <row r="80" spans="7:9">
      <c r="G80" s="66"/>
      <c r="H80" s="67"/>
      <c r="I80" s="67"/>
    </row>
    <row r="81" spans="7:9">
      <c r="G81" s="66"/>
      <c r="H81" s="67"/>
      <c r="I81" s="67"/>
    </row>
    <row r="82" spans="7:9">
      <c r="G82" s="66"/>
      <c r="H82" s="67"/>
      <c r="I82" s="67"/>
    </row>
    <row r="83" spans="7:9">
      <c r="G83" s="66"/>
      <c r="H83" s="67"/>
      <c r="I83" s="67"/>
    </row>
    <row r="84" spans="7:9">
      <c r="G84" s="66"/>
      <c r="H84" s="67"/>
      <c r="I84" s="67"/>
    </row>
    <row r="85" spans="7:9">
      <c r="G85" s="66"/>
      <c r="H85" s="67"/>
      <c r="I85" s="67"/>
    </row>
    <row r="86" spans="7:9">
      <c r="G86" s="66"/>
      <c r="H86" s="67"/>
      <c r="I86" s="67"/>
    </row>
    <row r="87" spans="7:9">
      <c r="G87" s="66"/>
      <c r="H87" s="67"/>
      <c r="I87" s="67"/>
    </row>
    <row r="88" spans="7:9">
      <c r="G88" s="66"/>
      <c r="H88" s="67"/>
      <c r="I88" s="67"/>
    </row>
    <row r="89" spans="7:9">
      <c r="G89" s="66"/>
      <c r="H89" s="67"/>
      <c r="I89" s="67"/>
    </row>
    <row r="90" spans="7:9">
      <c r="G90" s="66"/>
      <c r="H90" s="67"/>
      <c r="I90" s="67"/>
    </row>
    <row r="91" spans="7:9">
      <c r="G91" s="66"/>
      <c r="H91" s="67"/>
      <c r="I91" s="67"/>
    </row>
    <row r="92" spans="7:9">
      <c r="G92" s="66"/>
      <c r="H92" s="67"/>
      <c r="I92" s="67"/>
    </row>
    <row r="93" spans="7:9">
      <c r="G93" s="66"/>
      <c r="H93" s="67"/>
      <c r="I93" s="67"/>
    </row>
    <row r="94" spans="7:9">
      <c r="G94" s="66"/>
      <c r="H94" s="67"/>
      <c r="I94" s="67"/>
    </row>
    <row r="95" spans="7:9">
      <c r="G95" s="66"/>
      <c r="H95" s="67"/>
      <c r="I95" s="67"/>
    </row>
    <row r="96" spans="7:9">
      <c r="G96" s="66"/>
      <c r="H96" s="67"/>
      <c r="I96" s="67"/>
    </row>
    <row r="97" spans="7:9">
      <c r="G97" s="66"/>
      <c r="H97" s="67"/>
      <c r="I97" s="67"/>
    </row>
    <row r="98" spans="7:9">
      <c r="G98" s="66"/>
      <c r="H98" s="67"/>
      <c r="I98" s="67"/>
    </row>
    <row r="99" spans="7:9">
      <c r="G99" s="66"/>
      <c r="H99" s="67"/>
      <c r="I99" s="67"/>
    </row>
    <row r="100" spans="7:9">
      <c r="G100" s="66"/>
      <c r="H100" s="67"/>
      <c r="I100" s="67"/>
    </row>
    <row r="101" spans="7:9">
      <c r="G101" s="66"/>
      <c r="H101" s="67"/>
      <c r="I101" s="67"/>
    </row>
    <row r="102" spans="7:9">
      <c r="G102" s="66"/>
      <c r="H102" s="67"/>
      <c r="I102" s="67"/>
    </row>
    <row r="103" spans="7:9">
      <c r="G103" s="66"/>
      <c r="H103" s="67"/>
      <c r="I103" s="67"/>
    </row>
    <row r="104" spans="7:9">
      <c r="G104" s="66"/>
      <c r="H104" s="67"/>
      <c r="I104" s="67"/>
    </row>
    <row r="105" spans="7:9">
      <c r="G105" s="66"/>
      <c r="H105" s="67"/>
      <c r="I105" s="67"/>
    </row>
    <row r="106" spans="7:9">
      <c r="G106" s="68"/>
      <c r="H106" s="67"/>
      <c r="I106" s="67"/>
    </row>
    <row r="107" spans="7:9">
      <c r="G107" s="66"/>
      <c r="H107" s="67"/>
      <c r="I107" s="67"/>
    </row>
    <row r="108" spans="7:9">
      <c r="G108" s="66"/>
      <c r="H108" s="67"/>
      <c r="I108" s="67"/>
    </row>
    <row r="109" spans="7:9">
      <c r="G109" s="66"/>
      <c r="H109" s="67"/>
      <c r="I109" s="67"/>
    </row>
    <row r="110" spans="7:9">
      <c r="G110" s="66"/>
      <c r="H110" s="67"/>
      <c r="I110" s="67"/>
    </row>
    <row r="111" spans="7:9">
      <c r="G111" s="66"/>
      <c r="H111" s="67"/>
      <c r="I111" s="67"/>
    </row>
    <row r="112" spans="7:9">
      <c r="G112" s="66"/>
      <c r="H112" s="67"/>
      <c r="I112" s="67"/>
    </row>
    <row r="113" spans="7:9">
      <c r="G113" s="66"/>
      <c r="H113" s="67"/>
      <c r="I113" s="67"/>
    </row>
    <row r="114" spans="7:9">
      <c r="H114" s="67"/>
      <c r="I114" s="67"/>
    </row>
    <row r="115" spans="7:9">
      <c r="G115" s="69"/>
      <c r="H115" s="67"/>
      <c r="I115" s="67"/>
    </row>
    <row r="116" spans="7:9">
      <c r="G116" s="69"/>
      <c r="H116" s="67"/>
      <c r="I116" s="67"/>
    </row>
    <row r="117" spans="7:9">
      <c r="G117" s="69"/>
      <c r="H117" s="67"/>
      <c r="I117" s="67"/>
    </row>
    <row r="118" spans="7:9">
      <c r="G118" s="69"/>
      <c r="H118" s="67"/>
      <c r="I118" s="67"/>
    </row>
    <row r="119" spans="7:9">
      <c r="G119" s="69"/>
      <c r="H119" s="66"/>
      <c r="I119" s="67"/>
    </row>
    <row r="120" spans="7:9">
      <c r="G120" s="69"/>
      <c r="H120" s="67"/>
      <c r="I120" s="67"/>
    </row>
    <row r="121" spans="7:9">
      <c r="G121" s="69"/>
      <c r="H121" s="67"/>
      <c r="I121" s="67"/>
    </row>
    <row r="122" spans="7:9">
      <c r="G122" s="69"/>
      <c r="H122" s="67"/>
      <c r="I122" s="67"/>
    </row>
    <row r="123" spans="7:9">
      <c r="G123" s="69"/>
      <c r="H123" s="67"/>
      <c r="I123" s="67"/>
    </row>
    <row r="124" spans="7:9">
      <c r="G124" s="69"/>
      <c r="H124" s="67"/>
      <c r="I124" s="67"/>
    </row>
    <row r="125" spans="7:9">
      <c r="G125" s="69"/>
      <c r="H125" s="67"/>
      <c r="I125" s="67"/>
    </row>
    <row r="126" spans="7:9">
      <c r="G126" s="69"/>
      <c r="H126" s="67"/>
      <c r="I126" s="67"/>
    </row>
    <row r="127" spans="7:9">
      <c r="G127" s="69"/>
    </row>
    <row r="128" spans="7:9">
      <c r="H128" s="69"/>
      <c r="I128" s="69"/>
    </row>
    <row r="129" spans="7:9">
      <c r="G129" s="69"/>
      <c r="H129" s="69"/>
      <c r="I129" s="69"/>
    </row>
    <row r="130" spans="7:9">
      <c r="G130" s="69"/>
      <c r="H130" s="69"/>
      <c r="I130" s="69"/>
    </row>
    <row r="131" spans="7:9">
      <c r="G131" s="69"/>
      <c r="H131" s="69"/>
      <c r="I131" s="69"/>
    </row>
    <row r="132" spans="7:9">
      <c r="G132" s="69"/>
      <c r="H132" s="69"/>
      <c r="I132" s="69"/>
    </row>
    <row r="133" spans="7:9">
      <c r="G133" s="69"/>
      <c r="H133" s="69"/>
      <c r="I133" s="69"/>
    </row>
    <row r="134" spans="7:9">
      <c r="G134" s="69"/>
      <c r="H134" s="69"/>
      <c r="I134" s="69"/>
    </row>
    <row r="135" spans="7:9">
      <c r="G135" s="69"/>
      <c r="H135" s="69"/>
      <c r="I135" s="69"/>
    </row>
    <row r="136" spans="7:9">
      <c r="G136" s="69"/>
      <c r="H136" s="69"/>
      <c r="I136" s="69"/>
    </row>
    <row r="137" spans="7:9">
      <c r="G137" s="69"/>
      <c r="H137" s="69"/>
      <c r="I137" s="69"/>
    </row>
    <row r="138" spans="7:9">
      <c r="G138" s="69"/>
      <c r="H138" s="69"/>
      <c r="I138" s="69"/>
    </row>
    <row r="139" spans="7:9">
      <c r="G139" s="69"/>
      <c r="H139" s="69"/>
      <c r="I139" s="69"/>
    </row>
    <row r="140" spans="7:9">
      <c r="G140" s="69"/>
      <c r="H140" s="69"/>
      <c r="I140" s="69"/>
    </row>
    <row r="141" spans="7:9">
      <c r="G141" s="69"/>
    </row>
    <row r="142" spans="7:9">
      <c r="G142" s="69"/>
      <c r="H142" s="69"/>
      <c r="I142" s="69"/>
    </row>
    <row r="143" spans="7:9">
      <c r="G143" s="69"/>
      <c r="H143" s="69"/>
      <c r="I143" s="69"/>
    </row>
    <row r="144" spans="7:9">
      <c r="G144" s="69"/>
      <c r="H144" s="69"/>
      <c r="I144" s="69"/>
    </row>
    <row r="145" spans="7:9">
      <c r="G145" s="69"/>
      <c r="H145" s="69"/>
      <c r="I145" s="69"/>
    </row>
    <row r="146" spans="7:9">
      <c r="G146" s="69"/>
      <c r="H146" s="69"/>
      <c r="I146" s="69"/>
    </row>
    <row r="147" spans="7:9">
      <c r="G147" s="69"/>
      <c r="H147" s="69"/>
      <c r="I147" s="69"/>
    </row>
    <row r="148" spans="7:9">
      <c r="G148" s="69"/>
      <c r="H148" s="69"/>
      <c r="I148" s="69"/>
    </row>
    <row r="149" spans="7:9">
      <c r="G149" s="69"/>
      <c r="H149" s="69"/>
      <c r="I149" s="69"/>
    </row>
    <row r="150" spans="7:9">
      <c r="G150" s="69"/>
      <c r="H150" s="69"/>
      <c r="I150" s="69"/>
    </row>
    <row r="151" spans="7:9">
      <c r="G151" s="69"/>
      <c r="H151" s="69"/>
      <c r="I151" s="69"/>
    </row>
    <row r="152" spans="7:9">
      <c r="G152" s="69"/>
      <c r="H152" s="69"/>
      <c r="I152" s="69"/>
    </row>
    <row r="153" spans="7:9">
      <c r="G153" s="69"/>
      <c r="H153" s="69"/>
      <c r="I153" s="69"/>
    </row>
    <row r="154" spans="7:9">
      <c r="G154" s="69"/>
      <c r="H154" s="69"/>
      <c r="I154" s="69"/>
    </row>
    <row r="155" spans="7:9">
      <c r="G155" s="69"/>
      <c r="H155" s="69"/>
      <c r="I155" s="69"/>
    </row>
    <row r="156" spans="7:9">
      <c r="G156" s="69"/>
      <c r="H156" s="69"/>
      <c r="I156" s="69"/>
    </row>
    <row r="157" spans="7:9">
      <c r="G157" s="69"/>
      <c r="H157" s="69"/>
      <c r="I157" s="69"/>
    </row>
    <row r="158" spans="7:9">
      <c r="G158" s="69"/>
      <c r="H158" s="69"/>
      <c r="I158" s="69"/>
    </row>
    <row r="159" spans="7:9">
      <c r="G159" s="69"/>
      <c r="H159" s="69"/>
      <c r="I159" s="69"/>
    </row>
    <row r="160" spans="7:9">
      <c r="G160" s="69"/>
      <c r="H160" s="69"/>
      <c r="I160" s="69"/>
    </row>
    <row r="161" spans="7:9">
      <c r="G161" s="69"/>
      <c r="H161" s="69"/>
      <c r="I161" s="69"/>
    </row>
    <row r="162" spans="7:9">
      <c r="G162" s="69"/>
      <c r="H162" s="69"/>
      <c r="I162" s="69"/>
    </row>
    <row r="163" spans="7:9">
      <c r="G163" s="69"/>
      <c r="H163" s="69"/>
      <c r="I163" s="69"/>
    </row>
    <row r="164" spans="7:9">
      <c r="G164" s="69"/>
      <c r="H164" s="69"/>
      <c r="I164" s="69"/>
    </row>
    <row r="165" spans="7:9">
      <c r="G165" s="69"/>
      <c r="H165" s="69"/>
      <c r="I165" s="69"/>
    </row>
    <row r="166" spans="7:9">
      <c r="G166" s="69"/>
      <c r="H166" s="69"/>
      <c r="I166" s="69"/>
    </row>
    <row r="167" spans="7:9">
      <c r="H167" s="69"/>
      <c r="I167" s="69"/>
    </row>
    <row r="168" spans="7:9">
      <c r="H168" s="69"/>
      <c r="I168" s="69"/>
    </row>
    <row r="169" spans="7:9">
      <c r="H169" s="69"/>
      <c r="I169" s="69"/>
    </row>
    <row r="170" spans="7:9">
      <c r="H170" s="69"/>
      <c r="I170" s="69"/>
    </row>
    <row r="171" spans="7:9">
      <c r="H171" s="69"/>
      <c r="I171" s="69"/>
    </row>
    <row r="172" spans="7:9">
      <c r="G172" s="69"/>
      <c r="H172" s="69"/>
      <c r="I172" s="69"/>
    </row>
    <row r="173" spans="7:9">
      <c r="G173" s="69"/>
      <c r="H173" s="69"/>
      <c r="I173" s="69"/>
    </row>
    <row r="174" spans="7:9">
      <c r="G174" s="69"/>
      <c r="H174" s="69"/>
      <c r="I174" s="69"/>
    </row>
    <row r="175" spans="7:9">
      <c r="G175" s="69"/>
      <c r="H175" s="69"/>
      <c r="I175" s="69"/>
    </row>
    <row r="176" spans="7:9">
      <c r="G176" s="69"/>
      <c r="H176" s="69"/>
      <c r="I176" s="69"/>
    </row>
    <row r="177" spans="7:9">
      <c r="G177" s="69"/>
      <c r="H177" s="69"/>
      <c r="I177" s="69"/>
    </row>
    <row r="178" spans="7:9">
      <c r="G178" s="69"/>
      <c r="H178" s="69"/>
      <c r="I178" s="69"/>
    </row>
    <row r="179" spans="7:9">
      <c r="G179" s="69"/>
      <c r="H179" s="69"/>
      <c r="I179" s="69"/>
    </row>
    <row r="180" spans="7:9">
      <c r="G180" s="69"/>
    </row>
    <row r="181" spans="7:9">
      <c r="G181" s="69"/>
    </row>
    <row r="182" spans="7:9">
      <c r="G182" s="69"/>
    </row>
    <row r="183" spans="7:9">
      <c r="G183" s="69"/>
    </row>
    <row r="184" spans="7:9">
      <c r="G184" s="69"/>
    </row>
    <row r="185" spans="7:9">
      <c r="G185" s="69"/>
      <c r="H185" s="69"/>
      <c r="I185" s="69"/>
    </row>
    <row r="186" spans="7:9">
      <c r="G186" s="69"/>
      <c r="H186" s="69"/>
      <c r="I186" s="69"/>
    </row>
    <row r="187" spans="7:9">
      <c r="G187" s="69"/>
      <c r="H187" s="69"/>
      <c r="I187" s="69"/>
    </row>
    <row r="188" spans="7:9">
      <c r="G188" s="69"/>
      <c r="H188" s="69"/>
      <c r="I188" s="69"/>
    </row>
    <row r="189" spans="7:9">
      <c r="H189" s="69"/>
      <c r="I189" s="69"/>
    </row>
    <row r="190" spans="7:9">
      <c r="G190" s="69"/>
      <c r="H190" s="69"/>
      <c r="I190" s="69"/>
    </row>
    <row r="191" spans="7:9">
      <c r="G191" s="69"/>
      <c r="H191" s="69"/>
      <c r="I191" s="69"/>
    </row>
    <row r="192" spans="7:9">
      <c r="G192" s="69"/>
      <c r="H192" s="69"/>
      <c r="I192" s="69"/>
    </row>
    <row r="193" spans="7:9">
      <c r="G193" s="69"/>
      <c r="H193" s="69"/>
      <c r="I193" s="69"/>
    </row>
    <row r="194" spans="7:9">
      <c r="G194" s="69"/>
      <c r="H194" s="69"/>
      <c r="I194" s="69"/>
    </row>
    <row r="195" spans="7:9">
      <c r="G195" s="69"/>
      <c r="H195" s="69"/>
      <c r="I195" s="69"/>
    </row>
    <row r="196" spans="7:9">
      <c r="G196" s="69"/>
      <c r="H196" s="69"/>
      <c r="I196" s="69"/>
    </row>
    <row r="197" spans="7:9">
      <c r="G197" s="69"/>
      <c r="H197" s="69"/>
      <c r="I197" s="69"/>
    </row>
    <row r="198" spans="7:9">
      <c r="G198" s="69"/>
      <c r="H198" s="69"/>
      <c r="I198" s="69"/>
    </row>
    <row r="199" spans="7:9">
      <c r="G199" s="69"/>
      <c r="H199" s="69"/>
      <c r="I199" s="69"/>
    </row>
    <row r="200" spans="7:9">
      <c r="G200" s="69"/>
      <c r="H200" s="69"/>
      <c r="I200" s="69"/>
    </row>
    <row r="201" spans="7:9">
      <c r="G201" s="69"/>
      <c r="H201" s="69"/>
      <c r="I201" s="69"/>
    </row>
    <row r="202" spans="7:9">
      <c r="G202" s="69"/>
    </row>
    <row r="203" spans="7:9">
      <c r="G203" s="69"/>
      <c r="H203" s="69"/>
      <c r="I203" s="69"/>
    </row>
    <row r="204" spans="7:9">
      <c r="G204" s="69"/>
      <c r="H204" s="69"/>
      <c r="I204" s="69"/>
    </row>
    <row r="205" spans="7:9">
      <c r="G205" s="69"/>
      <c r="H205" s="69"/>
      <c r="I205" s="69"/>
    </row>
    <row r="206" spans="7:9">
      <c r="G206" s="69"/>
      <c r="H206" s="69"/>
      <c r="I206" s="69"/>
    </row>
    <row r="207" spans="7:9">
      <c r="G207" s="69"/>
      <c r="H207" s="69"/>
      <c r="I207" s="69"/>
    </row>
    <row r="208" spans="7:9">
      <c r="G208" s="69"/>
      <c r="H208" s="69"/>
      <c r="I208" s="69"/>
    </row>
    <row r="209" spans="7:9">
      <c r="G209" s="69"/>
      <c r="H209" s="69"/>
      <c r="I209" s="69"/>
    </row>
    <row r="210" spans="7:9">
      <c r="G210" s="69"/>
      <c r="H210" s="69"/>
      <c r="I210" s="69"/>
    </row>
    <row r="211" spans="7:9">
      <c r="G211" s="69"/>
      <c r="H211" s="69"/>
      <c r="I211" s="69"/>
    </row>
    <row r="212" spans="7:9">
      <c r="G212" s="69"/>
      <c r="H212" s="69"/>
      <c r="I212" s="69"/>
    </row>
    <row r="213" spans="7:9">
      <c r="G213" s="69"/>
      <c r="H213" s="69"/>
      <c r="I213" s="69"/>
    </row>
    <row r="214" spans="7:9">
      <c r="G214" s="69"/>
      <c r="H214" s="69"/>
      <c r="I214" s="69"/>
    </row>
    <row r="215" spans="7:9">
      <c r="G215" s="69"/>
      <c r="H215" s="69"/>
      <c r="I215" s="69"/>
    </row>
    <row r="216" spans="7:9">
      <c r="G216" s="69"/>
      <c r="H216" s="69"/>
      <c r="I216" s="69"/>
    </row>
    <row r="217" spans="7:9">
      <c r="G217" s="69"/>
      <c r="H217" s="69"/>
      <c r="I217" s="69"/>
    </row>
    <row r="218" spans="7:9">
      <c r="G218" s="69"/>
      <c r="H218" s="69"/>
      <c r="I218" s="69"/>
    </row>
    <row r="219" spans="7:9">
      <c r="G219" s="69"/>
      <c r="H219" s="69"/>
      <c r="I219" s="69"/>
    </row>
    <row r="220" spans="7:9">
      <c r="G220" s="69"/>
      <c r="H220" s="69"/>
      <c r="I220" s="69"/>
    </row>
    <row r="221" spans="7:9">
      <c r="G221" s="69"/>
      <c r="H221" s="69"/>
      <c r="I221" s="69"/>
    </row>
    <row r="222" spans="7:9">
      <c r="G222" s="69"/>
      <c r="H222" s="69"/>
      <c r="I222" s="69"/>
    </row>
    <row r="223" spans="7:9">
      <c r="G223" s="69"/>
      <c r="H223" s="69"/>
      <c r="I223" s="69"/>
    </row>
    <row r="224" spans="7:9">
      <c r="G224" s="69"/>
      <c r="H224" s="69"/>
      <c r="I224" s="69"/>
    </row>
    <row r="225" spans="7:9">
      <c r="G225" s="69"/>
      <c r="H225" s="69"/>
      <c r="I225" s="69"/>
    </row>
    <row r="226" spans="7:9">
      <c r="G226" s="69"/>
      <c r="H226" s="69"/>
      <c r="I226" s="69"/>
    </row>
    <row r="227" spans="7:9">
      <c r="G227" s="69"/>
      <c r="H227" s="69"/>
      <c r="I227" s="69"/>
    </row>
    <row r="228" spans="7:9">
      <c r="G228" s="69"/>
      <c r="H228" s="69"/>
      <c r="I228" s="69"/>
    </row>
    <row r="229" spans="7:9">
      <c r="G229" s="69"/>
      <c r="H229" s="69"/>
      <c r="I229" s="69"/>
    </row>
    <row r="230" spans="7:9">
      <c r="G230" s="69"/>
      <c r="H230" s="69"/>
      <c r="I230" s="69"/>
    </row>
    <row r="231" spans="7:9">
      <c r="G231" s="69"/>
      <c r="H231" s="69"/>
      <c r="I231" s="69"/>
    </row>
    <row r="232" spans="7:9">
      <c r="G232" s="69"/>
      <c r="H232" s="69"/>
      <c r="I232" s="69"/>
    </row>
    <row r="233" spans="7:9">
      <c r="G233" s="69"/>
      <c r="H233" s="69"/>
      <c r="I233" s="69"/>
    </row>
    <row r="234" spans="7:9">
      <c r="G234" s="69"/>
      <c r="H234" s="69"/>
      <c r="I234" s="69"/>
    </row>
    <row r="235" spans="7:9">
      <c r="H235" s="69"/>
      <c r="I235" s="69"/>
    </row>
    <row r="236" spans="7:9">
      <c r="G236" s="69"/>
      <c r="H236" s="69"/>
      <c r="I236" s="69"/>
    </row>
    <row r="237" spans="7:9">
      <c r="G237" s="69"/>
      <c r="H237" s="69"/>
      <c r="I237" s="69"/>
    </row>
    <row r="238" spans="7:9">
      <c r="G238" s="69"/>
      <c r="H238" s="69"/>
      <c r="I238" s="69"/>
    </row>
    <row r="239" spans="7:9">
      <c r="H239" s="69"/>
      <c r="I239" s="69"/>
    </row>
    <row r="240" spans="7:9">
      <c r="H240" s="69"/>
      <c r="I240" s="69"/>
    </row>
    <row r="241" spans="8:9">
      <c r="H241" s="69"/>
      <c r="I241" s="69"/>
    </row>
    <row r="242" spans="8:9">
      <c r="H242" s="69"/>
      <c r="I242" s="69"/>
    </row>
    <row r="243" spans="8:9">
      <c r="H243" s="69"/>
      <c r="I243" s="69"/>
    </row>
    <row r="244" spans="8:9">
      <c r="H244" s="69"/>
      <c r="I244" s="69"/>
    </row>
    <row r="245" spans="8:9">
      <c r="H245" s="69"/>
      <c r="I245" s="69"/>
    </row>
    <row r="246" spans="8:9">
      <c r="H246" s="69"/>
      <c r="I246" s="69"/>
    </row>
    <row r="247" spans="8:9">
      <c r="H247" s="69"/>
      <c r="I247" s="69"/>
    </row>
    <row r="249" spans="8:9">
      <c r="H249" s="69"/>
      <c r="I249" s="69"/>
    </row>
    <row r="250" spans="8:9">
      <c r="H250" s="69"/>
      <c r="I250" s="69"/>
    </row>
    <row r="251" spans="8:9">
      <c r="H251" s="69"/>
      <c r="I251" s="69"/>
    </row>
  </sheetData>
  <mergeCells count="7">
    <mergeCell ref="B18:F18"/>
    <mergeCell ref="B19:F19"/>
    <mergeCell ref="B20:F20"/>
    <mergeCell ref="B14:F14"/>
    <mergeCell ref="B15:F15"/>
    <mergeCell ref="B16:F16"/>
    <mergeCell ref="B17:F17"/>
  </mergeCells>
  <phoneticPr fontId="38" type="noConversion"/>
  <pageMargins left="0.75" right="0.75" top="1" bottom="1" header="0" footer="0"/>
  <pageSetup paperSize="9" scale="72" orientation="portrait" r:id="rId1"/>
  <headerFooter alignWithMargins="0">
    <oddFooter>&amp;C&amp;P</oddFooter>
  </headerFooter>
  <rowBreaks count="2" manualBreakCount="2">
    <brk id="10" max="16383" man="1"/>
    <brk id="4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90"/>
  <sheetViews>
    <sheetView view="pageBreakPreview" zoomScaleNormal="100" zoomScaleSheetLayoutView="100" workbookViewId="0">
      <selection activeCell="E30" sqref="E30"/>
    </sheetView>
  </sheetViews>
  <sheetFormatPr defaultColWidth="9.109375" defaultRowHeight="13.2"/>
  <cols>
    <col min="1" max="1" width="7.109375" style="90" customWidth="1"/>
    <col min="2" max="2" width="67.44140625" style="89" customWidth="1"/>
    <col min="3" max="3" width="9.44140625" style="91" customWidth="1"/>
    <col min="4" max="4" width="11.33203125" style="86" customWidth="1"/>
    <col min="5" max="5" width="13.5546875" style="86" bestFit="1" customWidth="1"/>
    <col min="6" max="6" width="12.5546875" style="87" customWidth="1"/>
    <col min="7" max="7" width="44.5546875" style="89" customWidth="1"/>
    <col min="8" max="16384" width="9.109375" style="89"/>
  </cols>
  <sheetData>
    <row r="1" spans="1:9" s="74" customFormat="1">
      <c r="A1" s="70" t="s">
        <v>13</v>
      </c>
      <c r="B1" s="32" t="s">
        <v>85</v>
      </c>
      <c r="C1" s="71"/>
      <c r="D1" s="72"/>
      <c r="E1" s="71"/>
      <c r="F1" s="73"/>
    </row>
    <row r="2" spans="1:9" s="74" customFormat="1">
      <c r="A2" s="75"/>
      <c r="C2" s="71"/>
      <c r="D2" s="72"/>
      <c r="E2" s="71"/>
      <c r="F2" s="73"/>
    </row>
    <row r="3" spans="1:9" s="74" customFormat="1">
      <c r="A3" s="75">
        <v>1</v>
      </c>
      <c r="B3" s="74" t="s">
        <v>23</v>
      </c>
      <c r="C3" s="71"/>
      <c r="D3" s="72"/>
      <c r="E3" s="71"/>
      <c r="F3" s="73">
        <f>F40</f>
        <v>0</v>
      </c>
    </row>
    <row r="4" spans="1:9" s="74" customFormat="1">
      <c r="A4" s="75"/>
      <c r="C4" s="71"/>
      <c r="D4" s="72"/>
      <c r="E4" s="71"/>
      <c r="F4" s="73"/>
    </row>
    <row r="5" spans="1:9" s="74" customFormat="1">
      <c r="A5" s="75">
        <v>2</v>
      </c>
      <c r="B5" s="74" t="s">
        <v>27</v>
      </c>
      <c r="C5" s="71"/>
      <c r="D5" s="72"/>
      <c r="E5" s="71"/>
      <c r="F5" s="73">
        <f>F88</f>
        <v>0</v>
      </c>
    </row>
    <row r="6" spans="1:9" s="74" customFormat="1">
      <c r="A6" s="75"/>
      <c r="C6" s="71"/>
      <c r="D6" s="72"/>
      <c r="E6" s="71"/>
      <c r="F6" s="73"/>
    </row>
    <row r="7" spans="1:9" s="74" customFormat="1">
      <c r="A7" s="75">
        <v>5</v>
      </c>
      <c r="B7" s="74" t="s">
        <v>28</v>
      </c>
      <c r="C7" s="71"/>
      <c r="D7" s="72"/>
      <c r="E7" s="71"/>
      <c r="F7" s="73">
        <f>F119</f>
        <v>0</v>
      </c>
    </row>
    <row r="8" spans="1:9" s="74" customFormat="1">
      <c r="A8" s="75"/>
      <c r="C8" s="71"/>
      <c r="D8" s="72"/>
      <c r="E8" s="71"/>
      <c r="F8" s="73"/>
    </row>
    <row r="9" spans="1:9" s="74" customFormat="1">
      <c r="A9" s="75">
        <v>7</v>
      </c>
      <c r="B9" s="74" t="s">
        <v>54</v>
      </c>
      <c r="C9" s="71"/>
      <c r="D9" s="72"/>
      <c r="E9" s="71"/>
      <c r="F9" s="73">
        <f>(F3+F5+F7)*0.1</f>
        <v>0</v>
      </c>
    </row>
    <row r="10" spans="1:9" s="74" customFormat="1" ht="13.8" thickBot="1">
      <c r="A10" s="76"/>
      <c r="B10" s="77"/>
      <c r="C10" s="78"/>
      <c r="D10" s="79"/>
      <c r="E10" s="78"/>
      <c r="F10" s="80"/>
    </row>
    <row r="11" spans="1:9" s="74" customFormat="1" ht="13.8" thickTop="1">
      <c r="A11" s="75"/>
      <c r="C11" s="71"/>
      <c r="D11" s="72"/>
      <c r="E11" s="71"/>
      <c r="F11" s="73"/>
    </row>
    <row r="12" spans="1:9" s="74" customFormat="1">
      <c r="A12" s="75"/>
      <c r="C12" s="71"/>
      <c r="D12" s="81" t="s">
        <v>0</v>
      </c>
      <c r="E12" s="70"/>
      <c r="F12" s="82">
        <f>SUM(F2:F11)</f>
        <v>0</v>
      </c>
    </row>
    <row r="13" spans="1:9">
      <c r="A13" s="83"/>
      <c r="B13" s="84"/>
      <c r="C13" s="85"/>
      <c r="G13" s="88"/>
      <c r="H13" s="88"/>
      <c r="I13" s="88"/>
    </row>
    <row r="14" spans="1:9">
      <c r="B14" s="84"/>
    </row>
    <row r="15" spans="1:9">
      <c r="B15" s="84"/>
    </row>
    <row r="16" spans="1:9">
      <c r="B16" s="84"/>
    </row>
    <row r="17" spans="1:6">
      <c r="B17" s="84"/>
    </row>
    <row r="18" spans="1:6">
      <c r="B18" s="84"/>
    </row>
    <row r="19" spans="1:6">
      <c r="A19" s="83"/>
      <c r="B19" s="84"/>
      <c r="C19" s="85"/>
    </row>
    <row r="21" spans="1:6" s="33" customFormat="1">
      <c r="A21" s="92" t="s">
        <v>15</v>
      </c>
      <c r="B21" s="34" t="s">
        <v>23</v>
      </c>
      <c r="C21" s="71"/>
      <c r="D21" s="72"/>
      <c r="E21" s="72"/>
      <c r="F21" s="73"/>
    </row>
    <row r="22" spans="1:6" s="33" customFormat="1" ht="27" thickBot="1">
      <c r="A22" s="93"/>
      <c r="B22" s="94" t="s">
        <v>5</v>
      </c>
      <c r="C22" s="95" t="s">
        <v>17</v>
      </c>
      <c r="D22" s="96" t="s">
        <v>6</v>
      </c>
      <c r="E22" s="96" t="s">
        <v>7</v>
      </c>
      <c r="F22" s="97" t="s">
        <v>8</v>
      </c>
    </row>
    <row r="23" spans="1:6" s="33" customFormat="1" ht="17.399999999999999" customHeight="1" thickTop="1">
      <c r="A23" s="20"/>
      <c r="B23" s="32" t="s">
        <v>43</v>
      </c>
      <c r="C23" s="21"/>
      <c r="D23" s="22"/>
      <c r="E23" s="22"/>
      <c r="F23" s="23"/>
    </row>
    <row r="24" spans="1:6" s="33" customFormat="1" ht="33" customHeight="1">
      <c r="A24" s="20"/>
      <c r="B24" s="34" t="s">
        <v>243</v>
      </c>
      <c r="C24" s="21"/>
      <c r="D24" s="22"/>
      <c r="E24" s="22"/>
      <c r="F24" s="23"/>
    </row>
    <row r="25" spans="1:6" s="33" customFormat="1" ht="77.400000000000006" customHeight="1">
      <c r="A25" s="20"/>
      <c r="B25" s="176" t="s">
        <v>69</v>
      </c>
      <c r="C25" s="176"/>
      <c r="D25" s="176"/>
      <c r="E25" s="176"/>
      <c r="F25" s="23"/>
    </row>
    <row r="26" spans="1:6" s="33" customFormat="1" ht="36.6" customHeight="1">
      <c r="A26" s="20"/>
      <c r="B26" s="176" t="s">
        <v>68</v>
      </c>
      <c r="C26" s="176"/>
      <c r="D26" s="176"/>
      <c r="E26" s="176"/>
      <c r="F26" s="23"/>
    </row>
    <row r="27" spans="1:6" s="33" customFormat="1" ht="63.6" customHeight="1">
      <c r="A27" s="20"/>
      <c r="B27" s="176" t="s">
        <v>48</v>
      </c>
      <c r="C27" s="176"/>
      <c r="D27" s="176"/>
      <c r="E27" s="176"/>
      <c r="F27" s="23"/>
    </row>
    <row r="28" spans="1:6" s="33" customFormat="1" ht="42" customHeight="1">
      <c r="A28" s="20"/>
      <c r="B28" s="176" t="s">
        <v>86</v>
      </c>
      <c r="C28" s="176"/>
      <c r="D28" s="176"/>
      <c r="E28" s="176"/>
      <c r="F28" s="23"/>
    </row>
    <row r="29" spans="1:6" s="33" customFormat="1">
      <c r="A29" s="20"/>
      <c r="B29" s="25"/>
      <c r="C29" s="25"/>
      <c r="D29" s="25"/>
      <c r="E29" s="25"/>
      <c r="F29" s="23"/>
    </row>
    <row r="30" spans="1:6" s="33" customFormat="1" ht="79.2">
      <c r="A30" s="20" t="s">
        <v>166</v>
      </c>
      <c r="B30" s="98" t="s">
        <v>49</v>
      </c>
      <c r="C30" s="21" t="s">
        <v>3</v>
      </c>
      <c r="D30" s="22">
        <v>1</v>
      </c>
      <c r="E30" s="22"/>
      <c r="F30" s="99">
        <f>D30*E30</f>
        <v>0</v>
      </c>
    </row>
    <row r="31" spans="1:6" s="33" customFormat="1">
      <c r="A31" s="20"/>
      <c r="C31" s="71"/>
      <c r="D31" s="72"/>
      <c r="E31" s="72"/>
      <c r="F31" s="73"/>
    </row>
    <row r="32" spans="1:6" s="74" customFormat="1">
      <c r="A32" s="20" t="s">
        <v>167</v>
      </c>
      <c r="B32" s="98" t="s">
        <v>50</v>
      </c>
      <c r="C32" s="71" t="s">
        <v>16</v>
      </c>
      <c r="D32" s="72">
        <v>1</v>
      </c>
      <c r="E32" s="72"/>
      <c r="F32" s="73">
        <f>D32*E32</f>
        <v>0</v>
      </c>
    </row>
    <row r="33" spans="1:6" s="74" customFormat="1">
      <c r="A33" s="20"/>
      <c r="B33" s="33"/>
      <c r="C33" s="71"/>
      <c r="D33" s="72"/>
      <c r="E33" s="72"/>
      <c r="F33" s="73"/>
    </row>
    <row r="34" spans="1:6" s="74" customFormat="1">
      <c r="A34" s="20" t="s">
        <v>168</v>
      </c>
      <c r="B34" s="33" t="s">
        <v>51</v>
      </c>
      <c r="C34" s="71" t="s">
        <v>3</v>
      </c>
      <c r="D34" s="72">
        <v>1</v>
      </c>
      <c r="E34" s="72"/>
      <c r="F34" s="73">
        <f>D34*E34</f>
        <v>0</v>
      </c>
    </row>
    <row r="35" spans="1:6" s="74" customFormat="1">
      <c r="A35" s="20"/>
      <c r="B35" s="33"/>
      <c r="C35" s="71"/>
      <c r="D35" s="72"/>
      <c r="E35" s="72"/>
      <c r="F35" s="73"/>
    </row>
    <row r="36" spans="1:6" s="74" customFormat="1">
      <c r="A36" s="20" t="s">
        <v>169</v>
      </c>
      <c r="B36" s="33" t="s">
        <v>70</v>
      </c>
      <c r="C36" s="71" t="s">
        <v>52</v>
      </c>
      <c r="D36" s="72">
        <v>40</v>
      </c>
      <c r="E36" s="72"/>
      <c r="F36" s="73">
        <f>D36*E36</f>
        <v>0</v>
      </c>
    </row>
    <row r="37" spans="1:6" s="74" customFormat="1">
      <c r="A37" s="20"/>
      <c r="B37" s="33"/>
      <c r="C37" s="71"/>
      <c r="D37" s="72"/>
      <c r="E37" s="72"/>
      <c r="F37" s="73"/>
    </row>
    <row r="38" spans="1:6" s="74" customFormat="1">
      <c r="A38" s="20" t="s">
        <v>170</v>
      </c>
      <c r="B38" s="33" t="s">
        <v>114</v>
      </c>
      <c r="C38" s="71" t="s">
        <v>52</v>
      </c>
      <c r="D38" s="72">
        <v>10</v>
      </c>
      <c r="E38" s="72"/>
      <c r="F38" s="73">
        <f>D38*E38</f>
        <v>0</v>
      </c>
    </row>
    <row r="39" spans="1:6" s="74" customFormat="1">
      <c r="A39" s="20"/>
      <c r="B39" s="98"/>
      <c r="C39" s="71"/>
      <c r="D39" s="72"/>
      <c r="E39" s="72"/>
      <c r="F39" s="73"/>
    </row>
    <row r="40" spans="1:6" s="33" customFormat="1" ht="13.8" thickBot="1">
      <c r="A40" s="100"/>
      <c r="B40" s="101" t="s">
        <v>24</v>
      </c>
      <c r="C40" s="102"/>
      <c r="D40" s="103"/>
      <c r="E40" s="103"/>
      <c r="F40" s="104">
        <f>SUM(F23:F39)</f>
        <v>0</v>
      </c>
    </row>
    <row r="41" spans="1:6" s="33" customFormat="1" ht="13.8" thickTop="1">
      <c r="A41" s="92"/>
      <c r="B41" s="34"/>
      <c r="C41" s="70"/>
      <c r="D41" s="81"/>
      <c r="E41" s="81"/>
      <c r="F41" s="82"/>
    </row>
    <row r="42" spans="1:6" s="33" customFormat="1">
      <c r="A42" s="92" t="s">
        <v>14</v>
      </c>
      <c r="B42" s="34" t="s">
        <v>25</v>
      </c>
      <c r="C42" s="71"/>
      <c r="D42" s="72"/>
      <c r="E42" s="72"/>
      <c r="F42" s="73"/>
    </row>
    <row r="43" spans="1:6" s="33" customFormat="1" ht="27" thickBot="1">
      <c r="A43" s="93"/>
      <c r="B43" s="94" t="s">
        <v>5</v>
      </c>
      <c r="C43" s="95" t="s">
        <v>17</v>
      </c>
      <c r="D43" s="96" t="s">
        <v>6</v>
      </c>
      <c r="E43" s="96" t="s">
        <v>7</v>
      </c>
      <c r="F43" s="97" t="s">
        <v>8</v>
      </c>
    </row>
    <row r="44" spans="1:6" s="33" customFormat="1" ht="102.75" customHeight="1" thickTop="1">
      <c r="A44" s="177" t="s">
        <v>79</v>
      </c>
      <c r="B44" s="177"/>
      <c r="C44" s="177"/>
      <c r="D44" s="177"/>
      <c r="E44" s="177"/>
      <c r="F44" s="177"/>
    </row>
    <row r="45" spans="1:6" s="33" customFormat="1">
      <c r="A45" s="25"/>
      <c r="B45" s="25"/>
      <c r="C45" s="25"/>
      <c r="D45" s="25"/>
      <c r="E45" s="25"/>
      <c r="F45" s="25"/>
    </row>
    <row r="46" spans="1:6" s="33" customFormat="1" ht="26.4">
      <c r="A46" s="20" t="s">
        <v>171</v>
      </c>
      <c r="B46" s="33" t="s">
        <v>105</v>
      </c>
      <c r="C46" s="71" t="s">
        <v>2</v>
      </c>
      <c r="D46" s="72">
        <v>3</v>
      </c>
      <c r="E46" s="72"/>
      <c r="F46" s="73">
        <f>D46*E46</f>
        <v>0</v>
      </c>
    </row>
    <row r="47" spans="1:6" s="33" customFormat="1">
      <c r="A47" s="25"/>
      <c r="B47" s="25"/>
      <c r="C47" s="25"/>
      <c r="D47" s="25"/>
      <c r="E47" s="25"/>
      <c r="F47" s="25"/>
    </row>
    <row r="48" spans="1:6" s="33" customFormat="1" ht="39.6">
      <c r="A48" s="20" t="s">
        <v>172</v>
      </c>
      <c r="B48" s="33" t="s">
        <v>94</v>
      </c>
      <c r="C48" s="71" t="s">
        <v>2</v>
      </c>
      <c r="D48" s="72">
        <v>80.72</v>
      </c>
      <c r="E48" s="22"/>
      <c r="F48" s="105">
        <f>D48*E48</f>
        <v>0</v>
      </c>
    </row>
    <row r="49" spans="1:7" s="33" customFormat="1">
      <c r="A49" s="25"/>
      <c r="C49" s="71"/>
      <c r="D49" s="72"/>
      <c r="E49" s="22"/>
      <c r="F49" s="73"/>
    </row>
    <row r="50" spans="1:7" s="33" customFormat="1" ht="26.4">
      <c r="A50" s="20" t="s">
        <v>173</v>
      </c>
      <c r="B50" s="33" t="s">
        <v>103</v>
      </c>
      <c r="C50" s="71" t="s">
        <v>2</v>
      </c>
      <c r="D50" s="72">
        <v>28</v>
      </c>
      <c r="E50" s="22"/>
      <c r="F50" s="105">
        <f>D50*E50</f>
        <v>0</v>
      </c>
    </row>
    <row r="51" spans="1:7">
      <c r="A51" s="25"/>
      <c r="C51" s="106"/>
      <c r="D51" s="107"/>
      <c r="F51" s="108"/>
    </row>
    <row r="52" spans="1:7">
      <c r="A52" s="20" t="s">
        <v>174</v>
      </c>
      <c r="B52" s="28" t="s">
        <v>130</v>
      </c>
      <c r="C52" s="38" t="s">
        <v>2</v>
      </c>
      <c r="D52" s="39">
        <v>10</v>
      </c>
      <c r="E52" s="30"/>
      <c r="F52" s="109">
        <f>D52*E52</f>
        <v>0</v>
      </c>
    </row>
    <row r="53" spans="1:7" s="33" customFormat="1">
      <c r="A53" s="25"/>
      <c r="B53" s="98"/>
      <c r="C53" s="71"/>
      <c r="D53" s="72"/>
      <c r="E53" s="22"/>
      <c r="F53" s="105"/>
    </row>
    <row r="54" spans="1:7" s="33" customFormat="1">
      <c r="A54" s="20" t="s">
        <v>175</v>
      </c>
      <c r="B54" s="33" t="s">
        <v>77</v>
      </c>
      <c r="C54" s="21" t="s">
        <v>1</v>
      </c>
      <c r="D54" s="22">
        <v>59.8</v>
      </c>
      <c r="E54" s="22"/>
      <c r="F54" s="99">
        <f>D54*E54</f>
        <v>0</v>
      </c>
    </row>
    <row r="55" spans="1:7" s="33" customFormat="1">
      <c r="A55" s="25"/>
      <c r="C55" s="21"/>
      <c r="D55" s="22"/>
      <c r="E55" s="22"/>
      <c r="F55" s="99"/>
    </row>
    <row r="56" spans="1:7" s="33" customFormat="1" ht="39.6">
      <c r="A56" s="20" t="s">
        <v>176</v>
      </c>
      <c r="B56" s="110" t="s">
        <v>104</v>
      </c>
      <c r="C56" s="21" t="s">
        <v>4</v>
      </c>
      <c r="D56" s="22">
        <v>102</v>
      </c>
      <c r="E56" s="22"/>
      <c r="F56" s="99">
        <f>D56*E56</f>
        <v>0</v>
      </c>
    </row>
    <row r="57" spans="1:7" s="33" customFormat="1">
      <c r="A57" s="25"/>
      <c r="C57" s="21"/>
      <c r="D57" s="22"/>
      <c r="E57" s="22"/>
      <c r="F57" s="99"/>
    </row>
    <row r="58" spans="1:7" s="33" customFormat="1">
      <c r="A58" s="20" t="s">
        <v>177</v>
      </c>
      <c r="B58" s="110" t="s">
        <v>131</v>
      </c>
      <c r="C58" s="21" t="s">
        <v>2</v>
      </c>
      <c r="D58" s="22">
        <v>12.24</v>
      </c>
      <c r="E58" s="22"/>
      <c r="F58" s="99">
        <f>D58*E58</f>
        <v>0</v>
      </c>
    </row>
    <row r="59" spans="1:7" s="33" customFormat="1">
      <c r="A59" s="25"/>
      <c r="C59" s="21"/>
      <c r="D59" s="22"/>
      <c r="E59" s="22"/>
      <c r="F59" s="99"/>
    </row>
    <row r="60" spans="1:7" s="33" customFormat="1" ht="26.4">
      <c r="A60" s="20" t="s">
        <v>178</v>
      </c>
      <c r="B60" s="98" t="s">
        <v>80</v>
      </c>
      <c r="C60" s="21" t="s">
        <v>1</v>
      </c>
      <c r="D60" s="22">
        <v>122.83</v>
      </c>
      <c r="E60" s="22"/>
      <c r="F60" s="99">
        <f>D60*E60</f>
        <v>0</v>
      </c>
    </row>
    <row r="61" spans="1:7" s="33" customFormat="1">
      <c r="A61" s="25"/>
      <c r="B61" s="98"/>
      <c r="C61" s="21"/>
      <c r="D61" s="22"/>
      <c r="E61" s="22"/>
      <c r="F61" s="99"/>
    </row>
    <row r="62" spans="1:7" s="33" customFormat="1" ht="26.4">
      <c r="A62" s="20" t="s">
        <v>179</v>
      </c>
      <c r="B62" s="33" t="s">
        <v>115</v>
      </c>
      <c r="C62" s="71" t="s">
        <v>2</v>
      </c>
      <c r="D62" s="72">
        <v>28</v>
      </c>
      <c r="E62" s="22"/>
      <c r="F62" s="105">
        <f>D62*E62</f>
        <v>0</v>
      </c>
      <c r="G62" s="111"/>
    </row>
    <row r="63" spans="1:7" s="33" customFormat="1">
      <c r="A63" s="25"/>
      <c r="C63" s="71"/>
      <c r="D63" s="72"/>
      <c r="E63" s="22"/>
      <c r="F63" s="105"/>
    </row>
    <row r="64" spans="1:7" s="33" customFormat="1" ht="26.4">
      <c r="A64" s="20" t="s">
        <v>180</v>
      </c>
      <c r="B64" s="33" t="s">
        <v>133</v>
      </c>
      <c r="C64" s="21" t="s">
        <v>2</v>
      </c>
      <c r="D64" s="22">
        <v>44.82</v>
      </c>
      <c r="E64" s="22"/>
      <c r="F64" s="105">
        <f>D64*E64</f>
        <v>0</v>
      </c>
    </row>
    <row r="65" spans="1:6" s="33" customFormat="1">
      <c r="A65" s="25"/>
      <c r="B65" s="98"/>
      <c r="C65" s="21"/>
      <c r="D65" s="98"/>
      <c r="E65" s="98"/>
      <c r="F65" s="99"/>
    </row>
    <row r="66" spans="1:6" s="33" customFormat="1" ht="26.4">
      <c r="A66" s="20" t="s">
        <v>181</v>
      </c>
      <c r="B66" s="33" t="s">
        <v>134</v>
      </c>
      <c r="C66" s="21" t="s">
        <v>2</v>
      </c>
      <c r="D66" s="112">
        <v>33.44</v>
      </c>
      <c r="E66" s="112"/>
      <c r="F66" s="105">
        <f>D66*E66</f>
        <v>0</v>
      </c>
    </row>
    <row r="67" spans="1:6" s="33" customFormat="1">
      <c r="A67" s="25"/>
      <c r="B67" s="110"/>
      <c r="C67" s="21"/>
      <c r="D67" s="22"/>
      <c r="E67" s="22"/>
      <c r="F67" s="99"/>
    </row>
    <row r="68" spans="1:6" s="33" customFormat="1" ht="26.4">
      <c r="A68" s="20" t="s">
        <v>182</v>
      </c>
      <c r="B68" s="33" t="s">
        <v>135</v>
      </c>
      <c r="C68" s="21" t="s">
        <v>95</v>
      </c>
      <c r="D68" s="22">
        <v>30</v>
      </c>
      <c r="E68" s="22"/>
      <c r="F68" s="99">
        <f>D68*E68</f>
        <v>0</v>
      </c>
    </row>
    <row r="69" spans="1:6" s="33" customFormat="1">
      <c r="A69" s="25"/>
      <c r="C69" s="21"/>
      <c r="D69" s="22"/>
      <c r="E69" s="22"/>
      <c r="F69" s="99"/>
    </row>
    <row r="70" spans="1:6" s="33" customFormat="1" ht="26.4">
      <c r="A70" s="20" t="s">
        <v>183</v>
      </c>
      <c r="B70" s="33" t="s">
        <v>136</v>
      </c>
      <c r="C70" s="21" t="s">
        <v>95</v>
      </c>
      <c r="D70" s="22">
        <v>26</v>
      </c>
      <c r="E70" s="22"/>
      <c r="F70" s="99">
        <f>D70*E70</f>
        <v>0</v>
      </c>
    </row>
    <row r="71" spans="1:6">
      <c r="A71" s="25"/>
      <c r="B71" s="113"/>
      <c r="F71" s="114"/>
    </row>
    <row r="72" spans="1:6" ht="26.4">
      <c r="A72" s="20" t="s">
        <v>184</v>
      </c>
      <c r="B72" s="115" t="s">
        <v>137</v>
      </c>
      <c r="C72" s="116" t="s">
        <v>1</v>
      </c>
      <c r="D72" s="60">
        <v>102</v>
      </c>
      <c r="E72" s="117"/>
      <c r="F72" s="118">
        <f>D72*E72</f>
        <v>0</v>
      </c>
    </row>
    <row r="73" spans="1:6">
      <c r="A73" s="25"/>
      <c r="B73" s="113"/>
      <c r="F73" s="114"/>
    </row>
    <row r="74" spans="1:6" s="33" customFormat="1" ht="26.4">
      <c r="A74" s="20" t="s">
        <v>185</v>
      </c>
      <c r="B74" s="110" t="s">
        <v>244</v>
      </c>
      <c r="C74" s="21" t="s">
        <v>3</v>
      </c>
      <c r="D74" s="22">
        <v>5</v>
      </c>
      <c r="E74" s="22"/>
      <c r="F74" s="99">
        <f>D74*E74</f>
        <v>0</v>
      </c>
    </row>
    <row r="75" spans="1:6" s="33" customFormat="1">
      <c r="A75" s="25"/>
      <c r="B75" s="110"/>
      <c r="C75" s="21"/>
      <c r="D75" s="22"/>
      <c r="E75" s="22"/>
      <c r="F75" s="99"/>
    </row>
    <row r="76" spans="1:6" s="33" customFormat="1" ht="52.8">
      <c r="A76" s="20" t="s">
        <v>186</v>
      </c>
      <c r="B76" s="110" t="s">
        <v>245</v>
      </c>
      <c r="C76" s="21" t="s">
        <v>4</v>
      </c>
      <c r="D76" s="112">
        <v>57</v>
      </c>
      <c r="E76" s="22"/>
      <c r="F76" s="99">
        <f>D76*E76</f>
        <v>0</v>
      </c>
    </row>
    <row r="77" spans="1:6">
      <c r="A77" s="25"/>
      <c r="B77" s="113"/>
      <c r="D77" s="119"/>
      <c r="F77" s="114"/>
    </row>
    <row r="78" spans="1:6">
      <c r="A78" s="20" t="s">
        <v>187</v>
      </c>
      <c r="B78" s="59" t="s">
        <v>138</v>
      </c>
      <c r="C78" s="29" t="s">
        <v>1</v>
      </c>
      <c r="D78" s="120">
        <v>14</v>
      </c>
      <c r="E78" s="120"/>
      <c r="F78" s="118">
        <f t="shared" ref="F78" si="0">D78*E78</f>
        <v>0</v>
      </c>
    </row>
    <row r="79" spans="1:6">
      <c r="A79" s="25"/>
      <c r="B79" s="59"/>
      <c r="C79" s="29"/>
      <c r="D79" s="120"/>
      <c r="E79" s="120"/>
      <c r="F79" s="31"/>
    </row>
    <row r="80" spans="1:6">
      <c r="A80" s="20" t="s">
        <v>188</v>
      </c>
      <c r="B80" s="59" t="s">
        <v>139</v>
      </c>
      <c r="C80" s="29" t="s">
        <v>4</v>
      </c>
      <c r="D80" s="120">
        <v>45</v>
      </c>
      <c r="E80" s="120"/>
      <c r="F80" s="118">
        <f t="shared" ref="F80:F84" si="1">D80*E80</f>
        <v>0</v>
      </c>
    </row>
    <row r="81" spans="1:6">
      <c r="A81" s="25"/>
      <c r="B81" s="28"/>
      <c r="C81" s="29"/>
      <c r="D81" s="28"/>
      <c r="E81" s="28"/>
      <c r="F81" s="31"/>
    </row>
    <row r="82" spans="1:6" ht="26.4">
      <c r="A82" s="20" t="s">
        <v>189</v>
      </c>
      <c r="B82" s="59" t="s">
        <v>140</v>
      </c>
      <c r="C82" s="29" t="s">
        <v>1</v>
      </c>
      <c r="D82" s="30">
        <v>80</v>
      </c>
      <c r="E82" s="120"/>
      <c r="F82" s="118">
        <f t="shared" si="1"/>
        <v>0</v>
      </c>
    </row>
    <row r="83" spans="1:6">
      <c r="A83" s="25"/>
      <c r="C83" s="106"/>
      <c r="D83" s="107"/>
      <c r="E83" s="120"/>
      <c r="F83" s="31"/>
    </row>
    <row r="84" spans="1:6" ht="26.4">
      <c r="A84" s="20" t="s">
        <v>190</v>
      </c>
      <c r="B84" s="59" t="s">
        <v>141</v>
      </c>
      <c r="C84" s="29" t="s">
        <v>1</v>
      </c>
      <c r="D84" s="30">
        <v>94</v>
      </c>
      <c r="E84" s="120"/>
      <c r="F84" s="118">
        <f t="shared" si="1"/>
        <v>0</v>
      </c>
    </row>
    <row r="85" spans="1:6" s="33" customFormat="1">
      <c r="A85" s="25"/>
      <c r="B85" s="110"/>
      <c r="C85" s="21"/>
      <c r="D85" s="22"/>
      <c r="E85" s="22"/>
      <c r="F85" s="99"/>
    </row>
    <row r="86" spans="1:6" s="33" customFormat="1" ht="26.4">
      <c r="A86" s="20" t="s">
        <v>191</v>
      </c>
      <c r="B86" s="33" t="s">
        <v>96</v>
      </c>
      <c r="C86" s="21" t="s">
        <v>1</v>
      </c>
      <c r="D86" s="22">
        <v>40</v>
      </c>
      <c r="E86" s="22"/>
      <c r="F86" s="99">
        <f>D86*E86</f>
        <v>0</v>
      </c>
    </row>
    <row r="87" spans="1:6" s="33" customFormat="1">
      <c r="A87" s="121"/>
      <c r="B87" s="98"/>
      <c r="C87" s="21"/>
      <c r="D87" s="22"/>
      <c r="E87" s="22"/>
      <c r="F87" s="99"/>
    </row>
    <row r="88" spans="1:6" s="33" customFormat="1" ht="13.8" thickBot="1">
      <c r="A88" s="100"/>
      <c r="B88" s="101" t="s">
        <v>26</v>
      </c>
      <c r="C88" s="102"/>
      <c r="D88" s="103"/>
      <c r="E88" s="103"/>
      <c r="F88" s="104">
        <f>SUM(F45:F87)</f>
        <v>0</v>
      </c>
    </row>
    <row r="89" spans="1:6" s="33" customFormat="1" ht="13.8" thickTop="1">
      <c r="A89" s="122"/>
      <c r="B89" s="110"/>
      <c r="C89" s="21"/>
      <c r="D89" s="22"/>
      <c r="E89" s="22"/>
      <c r="F89" s="99"/>
    </row>
    <row r="90" spans="1:6">
      <c r="A90" s="123"/>
      <c r="B90" s="113"/>
      <c r="F90" s="114"/>
    </row>
    <row r="91" spans="1:6" s="33" customFormat="1">
      <c r="A91" s="92" t="s">
        <v>9</v>
      </c>
      <c r="B91" s="25" t="s">
        <v>28</v>
      </c>
      <c r="C91" s="71"/>
      <c r="D91" s="72"/>
      <c r="E91" s="71"/>
      <c r="F91" s="73"/>
    </row>
    <row r="92" spans="1:6" s="33" customFormat="1" ht="27" thickBot="1">
      <c r="A92" s="93"/>
      <c r="B92" s="94" t="s">
        <v>5</v>
      </c>
      <c r="C92" s="95" t="s">
        <v>17</v>
      </c>
      <c r="D92" s="96" t="s">
        <v>6</v>
      </c>
      <c r="E92" s="96" t="s">
        <v>7</v>
      </c>
      <c r="F92" s="97" t="s">
        <v>8</v>
      </c>
    </row>
    <row r="93" spans="1:6" s="33" customFormat="1" ht="94.5" customHeight="1" thickTop="1">
      <c r="A93" s="177" t="s">
        <v>57</v>
      </c>
      <c r="B93" s="177"/>
      <c r="C93" s="177"/>
      <c r="D93" s="177"/>
      <c r="E93" s="177"/>
      <c r="F93" s="177"/>
    </row>
    <row r="94" spans="1:6">
      <c r="A94" s="24"/>
      <c r="B94" s="24"/>
      <c r="C94" s="24"/>
      <c r="D94" s="24"/>
      <c r="E94" s="24"/>
      <c r="F94" s="24"/>
    </row>
    <row r="95" spans="1:6" s="33" customFormat="1" ht="39.6">
      <c r="A95" s="98" t="s">
        <v>192</v>
      </c>
      <c r="B95" s="98" t="s">
        <v>129</v>
      </c>
      <c r="C95" s="21" t="s">
        <v>1</v>
      </c>
      <c r="D95" s="22">
        <v>122.83</v>
      </c>
      <c r="E95" s="22"/>
      <c r="F95" s="99">
        <f>D95*E95</f>
        <v>0</v>
      </c>
    </row>
    <row r="96" spans="1:6">
      <c r="A96" s="24"/>
      <c r="B96" s="24"/>
      <c r="C96" s="24"/>
      <c r="D96" s="24"/>
      <c r="E96" s="24"/>
      <c r="F96" s="24"/>
    </row>
    <row r="97" spans="1:6" ht="39.6">
      <c r="A97" s="98" t="s">
        <v>193</v>
      </c>
      <c r="B97" s="28" t="s">
        <v>142</v>
      </c>
      <c r="C97" s="29" t="s">
        <v>1</v>
      </c>
      <c r="D97" s="30">
        <v>18.13</v>
      </c>
      <c r="E97" s="30"/>
      <c r="F97" s="31">
        <f>D97*E97</f>
        <v>0</v>
      </c>
    </row>
    <row r="98" spans="1:6">
      <c r="A98" s="24"/>
      <c r="B98" s="24"/>
      <c r="C98" s="24"/>
      <c r="D98" s="24"/>
      <c r="E98" s="24"/>
      <c r="F98" s="24"/>
    </row>
    <row r="99" spans="1:6" ht="39.6">
      <c r="A99" s="98" t="s">
        <v>194</v>
      </c>
      <c r="B99" s="28" t="s">
        <v>132</v>
      </c>
      <c r="C99" s="29" t="s">
        <v>1</v>
      </c>
      <c r="D99" s="120">
        <v>122.83</v>
      </c>
      <c r="E99" s="30"/>
      <c r="F99" s="35">
        <f>D99*E99</f>
        <v>0</v>
      </c>
    </row>
    <row r="100" spans="1:6">
      <c r="A100" s="24"/>
      <c r="B100" s="24"/>
      <c r="C100" s="24"/>
      <c r="D100" s="24"/>
      <c r="E100" s="24"/>
      <c r="F100" s="24"/>
    </row>
    <row r="101" spans="1:6" ht="39.6">
      <c r="A101" s="98" t="s">
        <v>195</v>
      </c>
      <c r="B101" s="66" t="s">
        <v>143</v>
      </c>
      <c r="C101" s="29" t="s">
        <v>1</v>
      </c>
      <c r="D101" s="30">
        <v>2.5299999999999998</v>
      </c>
      <c r="E101" s="30"/>
      <c r="F101" s="31">
        <f>D101*E101</f>
        <v>0</v>
      </c>
    </row>
    <row r="102" spans="1:6">
      <c r="A102" s="24"/>
      <c r="B102" s="66"/>
      <c r="C102" s="29"/>
      <c r="D102" s="30"/>
      <c r="E102" s="30"/>
      <c r="F102" s="31"/>
    </row>
    <row r="103" spans="1:6" ht="34.200000000000003" customHeight="1">
      <c r="A103" s="98" t="s">
        <v>196</v>
      </c>
      <c r="B103" s="124" t="s">
        <v>246</v>
      </c>
      <c r="C103" s="29" t="s">
        <v>1</v>
      </c>
      <c r="D103" s="120">
        <v>18.13</v>
      </c>
      <c r="E103" s="120"/>
      <c r="F103" s="35">
        <f>D103*E103</f>
        <v>0</v>
      </c>
    </row>
    <row r="104" spans="1:6" s="33" customFormat="1">
      <c r="A104" s="24"/>
      <c r="B104" s="98"/>
      <c r="C104" s="21"/>
      <c r="D104" s="21"/>
      <c r="E104" s="22"/>
      <c r="F104" s="99"/>
    </row>
    <row r="105" spans="1:6" s="33" customFormat="1" ht="39.6">
      <c r="A105" s="98" t="s">
        <v>197</v>
      </c>
      <c r="B105" s="98" t="s">
        <v>247</v>
      </c>
      <c r="C105" s="21" t="s">
        <v>1</v>
      </c>
      <c r="D105" s="22">
        <v>10.7</v>
      </c>
      <c r="E105" s="22"/>
      <c r="F105" s="99">
        <f>D105*E105</f>
        <v>0</v>
      </c>
    </row>
    <row r="106" spans="1:6" s="33" customFormat="1">
      <c r="A106" s="24"/>
      <c r="B106" s="98"/>
      <c r="C106" s="21"/>
      <c r="D106" s="21"/>
      <c r="E106" s="22"/>
      <c r="F106" s="99"/>
    </row>
    <row r="107" spans="1:6" s="33" customFormat="1" ht="26.4">
      <c r="A107" s="98" t="s">
        <v>198</v>
      </c>
      <c r="B107" s="98" t="s">
        <v>248</v>
      </c>
      <c r="C107" s="21" t="s">
        <v>1</v>
      </c>
      <c r="D107" s="22">
        <v>85</v>
      </c>
      <c r="E107" s="22"/>
      <c r="F107" s="99">
        <f>D107*E107</f>
        <v>0</v>
      </c>
    </row>
    <row r="108" spans="1:6" s="33" customFormat="1">
      <c r="A108" s="24"/>
      <c r="B108" s="98"/>
      <c r="C108" s="21"/>
      <c r="D108" s="22"/>
      <c r="E108" s="22"/>
      <c r="F108" s="99"/>
    </row>
    <row r="109" spans="1:6" s="33" customFormat="1" ht="66">
      <c r="A109" s="98" t="s">
        <v>199</v>
      </c>
      <c r="B109" s="28" t="s">
        <v>149</v>
      </c>
      <c r="C109" s="29" t="s">
        <v>1</v>
      </c>
      <c r="D109" s="30">
        <v>80</v>
      </c>
      <c r="E109" s="30"/>
      <c r="F109" s="35">
        <f>D109*E109</f>
        <v>0</v>
      </c>
    </row>
    <row r="110" spans="1:6" s="33" customFormat="1">
      <c r="A110" s="24"/>
      <c r="B110" s="28"/>
      <c r="C110" s="29"/>
      <c r="D110" s="30"/>
      <c r="E110" s="30"/>
      <c r="F110" s="35"/>
    </row>
    <row r="111" spans="1:6" s="33" customFormat="1" ht="39.6">
      <c r="A111" s="98" t="s">
        <v>200</v>
      </c>
      <c r="B111" s="98" t="s">
        <v>205</v>
      </c>
      <c r="C111" s="21" t="s">
        <v>4</v>
      </c>
      <c r="D111" s="22">
        <v>44.2</v>
      </c>
      <c r="E111" s="22"/>
      <c r="F111" s="99">
        <f>D111*E111</f>
        <v>0</v>
      </c>
    </row>
    <row r="112" spans="1:6" s="33" customFormat="1">
      <c r="A112" s="24"/>
      <c r="B112" s="98"/>
      <c r="C112" s="21"/>
      <c r="D112" s="22"/>
      <c r="E112" s="22"/>
      <c r="F112" s="99"/>
    </row>
    <row r="113" spans="1:9" s="33" customFormat="1" ht="52.8">
      <c r="A113" s="98" t="s">
        <v>201</v>
      </c>
      <c r="B113" s="28" t="s">
        <v>238</v>
      </c>
      <c r="C113" s="29" t="s">
        <v>239</v>
      </c>
      <c r="D113" s="120">
        <v>25</v>
      </c>
      <c r="E113" s="120"/>
      <c r="F113" s="35">
        <f>D113*E113</f>
        <v>0</v>
      </c>
    </row>
    <row r="114" spans="1:9" s="33" customFormat="1">
      <c r="A114" s="24"/>
      <c r="B114" s="28"/>
      <c r="C114" s="29"/>
      <c r="D114" s="129"/>
      <c r="E114" s="129"/>
      <c r="F114" s="35"/>
    </row>
    <row r="115" spans="1:9" s="33" customFormat="1" ht="26.4">
      <c r="A115" s="98" t="s">
        <v>241</v>
      </c>
      <c r="B115" s="28" t="s">
        <v>240</v>
      </c>
      <c r="C115" s="29" t="s">
        <v>1</v>
      </c>
      <c r="D115" s="120">
        <v>15</v>
      </c>
      <c r="E115" s="120"/>
      <c r="F115" s="35">
        <f>D115*E115</f>
        <v>0</v>
      </c>
    </row>
    <row r="116" spans="1:9" s="33" customFormat="1">
      <c r="A116" s="24"/>
      <c r="B116" s="98"/>
      <c r="C116" s="21"/>
      <c r="D116" s="112"/>
      <c r="E116" s="22"/>
      <c r="F116" s="99"/>
    </row>
    <row r="117" spans="1:9" s="33" customFormat="1" ht="79.2">
      <c r="A117" s="98" t="s">
        <v>242</v>
      </c>
      <c r="B117" s="98" t="s">
        <v>145</v>
      </c>
      <c r="C117" s="21" t="s">
        <v>1</v>
      </c>
      <c r="D117" s="22">
        <v>80.150000000000006</v>
      </c>
      <c r="E117" s="22"/>
      <c r="F117" s="99">
        <f>D117*E117</f>
        <v>0</v>
      </c>
    </row>
    <row r="118" spans="1:9" s="33" customFormat="1">
      <c r="A118" s="20"/>
      <c r="B118" s="125"/>
      <c r="C118" s="21"/>
      <c r="D118" s="22"/>
      <c r="E118" s="22"/>
      <c r="F118" s="99"/>
    </row>
    <row r="119" spans="1:9" s="33" customFormat="1" ht="13.8" thickBot="1">
      <c r="A119" s="100"/>
      <c r="B119" s="101" t="s">
        <v>29</v>
      </c>
      <c r="C119" s="102"/>
      <c r="D119" s="103"/>
      <c r="E119" s="103"/>
      <c r="F119" s="104">
        <f>SUM(F93:F118)</f>
        <v>0</v>
      </c>
    </row>
    <row r="120" spans="1:9" s="33" customFormat="1" ht="13.8" thickTop="1">
      <c r="A120" s="92"/>
      <c r="B120" s="34"/>
      <c r="C120" s="70"/>
      <c r="D120" s="81"/>
      <c r="E120" s="81"/>
      <c r="F120" s="82"/>
    </row>
    <row r="121" spans="1:9" s="33" customFormat="1">
      <c r="A121" s="20"/>
      <c r="C121" s="21"/>
      <c r="D121" s="22"/>
      <c r="E121" s="22"/>
      <c r="F121" s="23"/>
      <c r="G121" s="126"/>
    </row>
    <row r="122" spans="1:9">
      <c r="G122" s="88"/>
      <c r="H122" s="88"/>
      <c r="I122" s="88"/>
    </row>
    <row r="123" spans="1:9">
      <c r="G123" s="88"/>
      <c r="H123" s="88"/>
      <c r="I123" s="88"/>
    </row>
    <row r="124" spans="1:9">
      <c r="G124" s="88"/>
      <c r="H124" s="88"/>
      <c r="I124" s="88"/>
    </row>
    <row r="125" spans="1:9">
      <c r="G125" s="88"/>
      <c r="H125" s="88"/>
      <c r="I125" s="88"/>
    </row>
    <row r="126" spans="1:9">
      <c r="G126" s="88"/>
      <c r="H126" s="88"/>
      <c r="I126" s="88"/>
    </row>
    <row r="127" spans="1:9">
      <c r="H127" s="88"/>
      <c r="I127" s="88"/>
    </row>
    <row r="128" spans="1:9">
      <c r="G128" s="88"/>
      <c r="H128" s="88"/>
      <c r="I128" s="88"/>
    </row>
    <row r="129" spans="7:9">
      <c r="G129" s="88"/>
      <c r="H129" s="88"/>
      <c r="I129" s="88"/>
    </row>
    <row r="130" spans="7:9">
      <c r="G130" s="88"/>
      <c r="H130" s="88"/>
      <c r="I130" s="88"/>
    </row>
    <row r="131" spans="7:9">
      <c r="G131" s="88"/>
      <c r="H131" s="88"/>
      <c r="I131" s="88"/>
    </row>
    <row r="132" spans="7:9">
      <c r="G132" s="88"/>
      <c r="H132" s="88"/>
      <c r="I132" s="88"/>
    </row>
    <row r="133" spans="7:9">
      <c r="G133" s="88"/>
      <c r="H133" s="88"/>
      <c r="I133" s="88"/>
    </row>
    <row r="134" spans="7:9">
      <c r="G134" s="88"/>
      <c r="H134" s="88"/>
      <c r="I134" s="88"/>
    </row>
    <row r="135" spans="7:9">
      <c r="G135" s="113"/>
      <c r="H135" s="88"/>
      <c r="I135" s="88"/>
    </row>
    <row r="136" spans="7:9">
      <c r="G136" s="113"/>
      <c r="H136" s="88"/>
      <c r="I136" s="88"/>
    </row>
    <row r="137" spans="7:9">
      <c r="G137" s="113"/>
      <c r="H137" s="88"/>
      <c r="I137" s="88"/>
    </row>
    <row r="138" spans="7:9">
      <c r="G138" s="88"/>
      <c r="H138" s="88"/>
      <c r="I138" s="88"/>
    </row>
    <row r="139" spans="7:9">
      <c r="G139" s="88"/>
      <c r="H139" s="88"/>
      <c r="I139" s="88"/>
    </row>
    <row r="140" spans="7:9">
      <c r="G140" s="113"/>
    </row>
    <row r="141" spans="7:9">
      <c r="G141" s="113"/>
      <c r="H141" s="88"/>
      <c r="I141" s="88"/>
    </row>
    <row r="142" spans="7:9">
      <c r="G142" s="88"/>
      <c r="H142" s="88"/>
      <c r="I142" s="88"/>
    </row>
    <row r="143" spans="7:9">
      <c r="G143" s="88"/>
      <c r="H143" s="88"/>
      <c r="I143" s="88"/>
    </row>
    <row r="144" spans="7:9">
      <c r="G144" s="88"/>
      <c r="H144" s="88"/>
      <c r="I144" s="88"/>
    </row>
    <row r="145" spans="7:9">
      <c r="G145" s="88"/>
      <c r="H145" s="88"/>
      <c r="I145" s="88"/>
    </row>
    <row r="146" spans="7:9">
      <c r="G146" s="88"/>
      <c r="H146" s="88"/>
      <c r="I146" s="88"/>
    </row>
    <row r="147" spans="7:9">
      <c r="G147" s="88"/>
      <c r="H147" s="88"/>
      <c r="I147" s="88"/>
    </row>
    <row r="148" spans="7:9">
      <c r="G148" s="113"/>
      <c r="H148" s="127"/>
      <c r="I148" s="127"/>
    </row>
    <row r="149" spans="7:9">
      <c r="G149" s="113"/>
      <c r="H149" s="127"/>
      <c r="I149" s="127"/>
    </row>
    <row r="150" spans="7:9">
      <c r="G150" s="113"/>
      <c r="H150" s="127"/>
      <c r="I150" s="127"/>
    </row>
    <row r="151" spans="7:9">
      <c r="G151" s="113"/>
      <c r="H151" s="88"/>
      <c r="I151" s="88"/>
    </row>
    <row r="152" spans="7:9">
      <c r="G152" s="113"/>
      <c r="H152" s="88"/>
      <c r="I152" s="88"/>
    </row>
    <row r="153" spans="7:9">
      <c r="G153" s="113"/>
      <c r="H153" s="127"/>
      <c r="I153" s="127"/>
    </row>
    <row r="154" spans="7:9">
      <c r="G154" s="113"/>
      <c r="H154" s="127"/>
      <c r="I154" s="127"/>
    </row>
    <row r="155" spans="7:9">
      <c r="G155" s="113"/>
      <c r="H155" s="88"/>
      <c r="I155" s="88"/>
    </row>
    <row r="156" spans="7:9">
      <c r="G156" s="113"/>
      <c r="H156" s="88"/>
      <c r="I156" s="88"/>
    </row>
    <row r="157" spans="7:9">
      <c r="G157" s="113"/>
      <c r="H157" s="88"/>
      <c r="I157" s="88"/>
    </row>
    <row r="158" spans="7:9">
      <c r="G158" s="113"/>
      <c r="H158" s="88"/>
      <c r="I158" s="88"/>
    </row>
    <row r="159" spans="7:9">
      <c r="G159" s="113"/>
      <c r="H159" s="88"/>
      <c r="I159" s="88"/>
    </row>
    <row r="160" spans="7:9">
      <c r="G160" s="113"/>
      <c r="H160" s="88"/>
      <c r="I160" s="88"/>
    </row>
    <row r="161" spans="7:9">
      <c r="G161" s="113"/>
      <c r="H161" s="127"/>
      <c r="I161" s="127"/>
    </row>
    <row r="162" spans="7:9">
      <c r="G162" s="113"/>
      <c r="H162" s="127"/>
      <c r="I162" s="127"/>
    </row>
    <row r="163" spans="7:9">
      <c r="G163" s="113"/>
      <c r="H163" s="127"/>
      <c r="I163" s="127"/>
    </row>
    <row r="164" spans="7:9">
      <c r="G164" s="113"/>
      <c r="H164" s="127"/>
      <c r="I164" s="127"/>
    </row>
    <row r="165" spans="7:9">
      <c r="G165" s="113"/>
      <c r="H165" s="127"/>
      <c r="I165" s="127"/>
    </row>
    <row r="166" spans="7:9">
      <c r="G166" s="113"/>
      <c r="H166" s="127"/>
      <c r="I166" s="127"/>
    </row>
    <row r="167" spans="7:9">
      <c r="G167" s="113"/>
      <c r="H167" s="127"/>
      <c r="I167" s="127"/>
    </row>
    <row r="168" spans="7:9">
      <c r="G168" s="113"/>
      <c r="H168" s="127"/>
      <c r="I168" s="127"/>
    </row>
    <row r="169" spans="7:9">
      <c r="G169" s="113"/>
      <c r="H169" s="127"/>
      <c r="I169" s="127"/>
    </row>
    <row r="170" spans="7:9">
      <c r="G170" s="113"/>
      <c r="H170" s="127"/>
      <c r="I170" s="127"/>
    </row>
    <row r="171" spans="7:9">
      <c r="G171" s="113"/>
      <c r="H171" s="127"/>
      <c r="I171" s="127"/>
    </row>
    <row r="172" spans="7:9">
      <c r="G172" s="113"/>
      <c r="H172" s="127"/>
      <c r="I172" s="127"/>
    </row>
    <row r="173" spans="7:9">
      <c r="G173" s="113"/>
      <c r="H173" s="127"/>
      <c r="I173" s="127"/>
    </row>
    <row r="174" spans="7:9">
      <c r="G174" s="113"/>
      <c r="H174" s="127"/>
      <c r="I174" s="127"/>
    </row>
    <row r="175" spans="7:9">
      <c r="G175" s="113"/>
      <c r="H175" s="127"/>
      <c r="I175" s="127"/>
    </row>
    <row r="176" spans="7:9">
      <c r="G176" s="113"/>
      <c r="H176" s="127"/>
      <c r="I176" s="127"/>
    </row>
    <row r="177" spans="7:9">
      <c r="G177" s="113"/>
      <c r="H177" s="127"/>
      <c r="I177" s="127"/>
    </row>
    <row r="178" spans="7:9">
      <c r="G178" s="113"/>
      <c r="H178" s="127"/>
      <c r="I178" s="127"/>
    </row>
    <row r="179" spans="7:9">
      <c r="G179" s="113"/>
      <c r="H179" s="127"/>
      <c r="I179" s="127"/>
    </row>
    <row r="180" spans="7:9">
      <c r="G180" s="113"/>
      <c r="H180" s="127"/>
      <c r="I180" s="127"/>
    </row>
    <row r="181" spans="7:9">
      <c r="G181" s="113"/>
      <c r="H181" s="127"/>
      <c r="I181" s="127"/>
    </row>
    <row r="182" spans="7:9">
      <c r="G182" s="113"/>
      <c r="H182" s="127"/>
      <c r="I182" s="127"/>
    </row>
    <row r="183" spans="7:9">
      <c r="G183" s="113"/>
      <c r="H183" s="127"/>
      <c r="I183" s="127"/>
    </row>
    <row r="184" spans="7:9">
      <c r="G184" s="113"/>
      <c r="H184" s="127"/>
      <c r="I184" s="127"/>
    </row>
    <row r="185" spans="7:9">
      <c r="G185" s="113"/>
      <c r="H185" s="127"/>
      <c r="I185" s="127"/>
    </row>
    <row r="186" spans="7:9">
      <c r="G186" s="113"/>
      <c r="H186" s="127"/>
      <c r="I186" s="127"/>
    </row>
    <row r="187" spans="7:9">
      <c r="G187" s="113"/>
      <c r="H187" s="127"/>
      <c r="I187" s="127"/>
    </row>
    <row r="188" spans="7:9">
      <c r="G188" s="113"/>
      <c r="H188" s="127"/>
      <c r="I188" s="127"/>
    </row>
    <row r="189" spans="7:9">
      <c r="G189" s="113"/>
      <c r="H189" s="127"/>
      <c r="I189" s="127"/>
    </row>
    <row r="190" spans="7:9">
      <c r="G190" s="113"/>
      <c r="H190" s="127"/>
      <c r="I190" s="127"/>
    </row>
    <row r="191" spans="7:9">
      <c r="G191" s="113"/>
      <c r="H191" s="127"/>
      <c r="I191" s="127"/>
    </row>
    <row r="192" spans="7:9">
      <c r="G192" s="113"/>
      <c r="H192" s="127"/>
      <c r="I192" s="127"/>
    </row>
    <row r="193" spans="7:9">
      <c r="G193" s="113"/>
      <c r="H193" s="127"/>
      <c r="I193" s="127"/>
    </row>
    <row r="194" spans="7:9">
      <c r="G194" s="113"/>
      <c r="H194" s="127"/>
      <c r="I194" s="127"/>
    </row>
    <row r="195" spans="7:9">
      <c r="G195" s="113"/>
      <c r="H195" s="127"/>
      <c r="I195" s="127"/>
    </row>
    <row r="196" spans="7:9">
      <c r="G196" s="113"/>
      <c r="H196" s="127"/>
      <c r="I196" s="127"/>
    </row>
    <row r="197" spans="7:9">
      <c r="G197" s="113"/>
      <c r="H197" s="127"/>
      <c r="I197" s="127"/>
    </row>
    <row r="198" spans="7:9">
      <c r="G198" s="113"/>
      <c r="H198" s="127"/>
      <c r="I198" s="127"/>
    </row>
    <row r="199" spans="7:9">
      <c r="G199" s="113"/>
      <c r="H199" s="127"/>
      <c r="I199" s="127"/>
    </row>
    <row r="200" spans="7:9">
      <c r="G200" s="113"/>
      <c r="H200" s="127"/>
      <c r="I200" s="127"/>
    </row>
    <row r="201" spans="7:9">
      <c r="G201" s="113"/>
      <c r="H201" s="127"/>
      <c r="I201" s="127"/>
    </row>
    <row r="202" spans="7:9">
      <c r="G202" s="113"/>
      <c r="H202" s="127"/>
      <c r="I202" s="127"/>
    </row>
    <row r="203" spans="7:9">
      <c r="G203" s="113"/>
      <c r="H203" s="127"/>
      <c r="I203" s="127"/>
    </row>
    <row r="204" spans="7:9">
      <c r="G204" s="113"/>
      <c r="H204" s="127"/>
      <c r="I204" s="127"/>
    </row>
    <row r="205" spans="7:9">
      <c r="G205" s="113"/>
      <c r="H205" s="127"/>
      <c r="I205" s="127"/>
    </row>
    <row r="206" spans="7:9">
      <c r="G206" s="113"/>
      <c r="H206" s="127"/>
      <c r="I206" s="127"/>
    </row>
    <row r="207" spans="7:9">
      <c r="G207" s="113"/>
      <c r="H207" s="127"/>
      <c r="I207" s="127"/>
    </row>
    <row r="208" spans="7:9">
      <c r="G208" s="113"/>
      <c r="H208" s="127"/>
      <c r="I208" s="127"/>
    </row>
    <row r="209" spans="7:9">
      <c r="G209" s="113"/>
      <c r="H209" s="127"/>
      <c r="I209" s="127"/>
    </row>
    <row r="210" spans="7:9">
      <c r="G210" s="113"/>
      <c r="H210" s="127"/>
      <c r="I210" s="127"/>
    </row>
    <row r="211" spans="7:9">
      <c r="G211" s="113"/>
      <c r="H211" s="127"/>
      <c r="I211" s="127"/>
    </row>
    <row r="212" spans="7:9">
      <c r="G212" s="113"/>
      <c r="H212" s="127"/>
      <c r="I212" s="127"/>
    </row>
    <row r="213" spans="7:9">
      <c r="G213" s="113"/>
      <c r="H213" s="127"/>
      <c r="I213" s="127"/>
    </row>
    <row r="214" spans="7:9">
      <c r="G214" s="113"/>
      <c r="H214" s="127"/>
      <c r="I214" s="127"/>
    </row>
    <row r="215" spans="7:9">
      <c r="G215" s="113"/>
      <c r="H215" s="127"/>
      <c r="I215" s="127"/>
    </row>
    <row r="216" spans="7:9">
      <c r="G216" s="113"/>
      <c r="H216" s="127"/>
      <c r="I216" s="127"/>
    </row>
    <row r="217" spans="7:9">
      <c r="G217" s="113"/>
      <c r="H217" s="127"/>
      <c r="I217" s="127"/>
    </row>
    <row r="218" spans="7:9">
      <c r="G218" s="113"/>
      <c r="H218" s="127"/>
      <c r="I218" s="127"/>
    </row>
    <row r="219" spans="7:9">
      <c r="G219" s="113"/>
      <c r="H219" s="127"/>
      <c r="I219" s="127"/>
    </row>
    <row r="220" spans="7:9">
      <c r="G220" s="113"/>
      <c r="H220" s="127"/>
      <c r="I220" s="127"/>
    </row>
    <row r="221" spans="7:9">
      <c r="G221" s="113"/>
      <c r="H221" s="127"/>
      <c r="I221" s="127"/>
    </row>
    <row r="222" spans="7:9">
      <c r="G222" s="113"/>
      <c r="H222" s="127"/>
      <c r="I222" s="127"/>
    </row>
    <row r="223" spans="7:9">
      <c r="G223" s="113"/>
      <c r="H223" s="127"/>
      <c r="I223" s="127"/>
    </row>
    <row r="224" spans="7:9">
      <c r="G224" s="113"/>
      <c r="H224" s="127"/>
      <c r="I224" s="127"/>
    </row>
    <row r="225" spans="7:9">
      <c r="G225" s="113"/>
      <c r="H225" s="127"/>
      <c r="I225" s="127"/>
    </row>
    <row r="226" spans="7:9">
      <c r="G226" s="113"/>
      <c r="H226" s="127"/>
      <c r="I226" s="127"/>
    </row>
    <row r="227" spans="7:9">
      <c r="G227" s="113"/>
      <c r="H227" s="127"/>
      <c r="I227" s="127"/>
    </row>
    <row r="228" spans="7:9">
      <c r="G228" s="113"/>
      <c r="H228" s="127"/>
      <c r="I228" s="127"/>
    </row>
    <row r="229" spans="7:9">
      <c r="G229" s="113"/>
      <c r="H229" s="127"/>
      <c r="I229" s="127"/>
    </row>
    <row r="230" spans="7:9">
      <c r="G230" s="113"/>
      <c r="H230" s="127"/>
      <c r="I230" s="127"/>
    </row>
    <row r="231" spans="7:9">
      <c r="G231" s="113"/>
      <c r="H231" s="127"/>
      <c r="I231" s="127"/>
    </row>
    <row r="232" spans="7:9">
      <c r="G232" s="113"/>
      <c r="H232" s="127"/>
      <c r="I232" s="127"/>
    </row>
    <row r="233" spans="7:9">
      <c r="G233" s="113"/>
      <c r="H233" s="127"/>
      <c r="I233" s="127"/>
    </row>
    <row r="234" spans="7:9">
      <c r="G234" s="113"/>
      <c r="H234" s="127"/>
      <c r="I234" s="127"/>
    </row>
    <row r="235" spans="7:9">
      <c r="G235" s="113"/>
      <c r="H235" s="127"/>
      <c r="I235" s="127"/>
    </row>
    <row r="236" spans="7:9">
      <c r="G236" s="113"/>
      <c r="H236" s="127"/>
      <c r="I236" s="127"/>
    </row>
    <row r="237" spans="7:9">
      <c r="G237" s="113"/>
      <c r="H237" s="127"/>
      <c r="I237" s="127"/>
    </row>
    <row r="238" spans="7:9">
      <c r="G238" s="113"/>
      <c r="H238" s="127"/>
      <c r="I238" s="127"/>
    </row>
    <row r="239" spans="7:9">
      <c r="G239" s="113"/>
      <c r="H239" s="127"/>
      <c r="I239" s="127"/>
    </row>
    <row r="240" spans="7:9">
      <c r="G240" s="113"/>
      <c r="H240" s="127"/>
      <c r="I240" s="127"/>
    </row>
    <row r="241" spans="7:9">
      <c r="G241" s="113"/>
      <c r="H241" s="127"/>
      <c r="I241" s="127"/>
    </row>
    <row r="242" spans="7:9">
      <c r="G242" s="113"/>
      <c r="H242" s="127"/>
      <c r="I242" s="127"/>
    </row>
    <row r="243" spans="7:9">
      <c r="G243" s="113"/>
      <c r="H243" s="127"/>
      <c r="I243" s="127"/>
    </row>
    <row r="244" spans="7:9">
      <c r="G244" s="113"/>
      <c r="H244" s="127"/>
      <c r="I244" s="127"/>
    </row>
    <row r="245" spans="7:9">
      <c r="G245" s="128"/>
      <c r="H245" s="127"/>
      <c r="I245" s="127"/>
    </row>
    <row r="246" spans="7:9">
      <c r="G246" s="113"/>
      <c r="H246" s="127"/>
      <c r="I246" s="127"/>
    </row>
    <row r="247" spans="7:9">
      <c r="G247" s="113"/>
      <c r="H247" s="127"/>
      <c r="I247" s="127"/>
    </row>
    <row r="248" spans="7:9">
      <c r="G248" s="113"/>
      <c r="H248" s="127"/>
      <c r="I248" s="127"/>
    </row>
    <row r="249" spans="7:9">
      <c r="G249" s="113"/>
      <c r="H249" s="127"/>
      <c r="I249" s="127"/>
    </row>
    <row r="250" spans="7:9">
      <c r="G250" s="113"/>
      <c r="H250" s="127"/>
      <c r="I250" s="127"/>
    </row>
    <row r="251" spans="7:9">
      <c r="G251" s="113"/>
      <c r="H251" s="127"/>
      <c r="I251" s="127"/>
    </row>
    <row r="252" spans="7:9">
      <c r="G252" s="113"/>
      <c r="H252" s="127"/>
      <c r="I252" s="127"/>
    </row>
    <row r="253" spans="7:9">
      <c r="H253" s="127"/>
      <c r="I253" s="127"/>
    </row>
    <row r="254" spans="7:9">
      <c r="G254" s="88"/>
      <c r="H254" s="127"/>
      <c r="I254" s="127"/>
    </row>
    <row r="255" spans="7:9">
      <c r="G255" s="88"/>
      <c r="H255" s="127"/>
      <c r="I255" s="127"/>
    </row>
    <row r="256" spans="7:9">
      <c r="G256" s="88"/>
      <c r="H256" s="127"/>
      <c r="I256" s="127"/>
    </row>
    <row r="257" spans="7:9">
      <c r="G257" s="88"/>
      <c r="H257" s="127"/>
      <c r="I257" s="127"/>
    </row>
    <row r="258" spans="7:9">
      <c r="G258" s="88"/>
      <c r="H258" s="113"/>
      <c r="I258" s="127"/>
    </row>
    <row r="259" spans="7:9">
      <c r="G259" s="88"/>
      <c r="H259" s="127"/>
      <c r="I259" s="127"/>
    </row>
    <row r="260" spans="7:9">
      <c r="G260" s="88"/>
      <c r="H260" s="127"/>
      <c r="I260" s="127"/>
    </row>
    <row r="261" spans="7:9">
      <c r="G261" s="88"/>
      <c r="H261" s="127"/>
      <c r="I261" s="127"/>
    </row>
    <row r="262" spans="7:9">
      <c r="G262" s="88"/>
      <c r="H262" s="127"/>
      <c r="I262" s="127"/>
    </row>
    <row r="263" spans="7:9">
      <c r="G263" s="88"/>
      <c r="H263" s="127"/>
      <c r="I263" s="127"/>
    </row>
    <row r="264" spans="7:9">
      <c r="G264" s="88"/>
      <c r="H264" s="127"/>
      <c r="I264" s="127"/>
    </row>
    <row r="265" spans="7:9">
      <c r="G265" s="88"/>
      <c r="H265" s="127"/>
      <c r="I265" s="127"/>
    </row>
    <row r="266" spans="7:9">
      <c r="G266" s="88"/>
    </row>
    <row r="267" spans="7:9">
      <c r="H267" s="88"/>
      <c r="I267" s="88"/>
    </row>
    <row r="268" spans="7:9">
      <c r="G268" s="88"/>
      <c r="H268" s="88"/>
      <c r="I268" s="88"/>
    </row>
    <row r="269" spans="7:9">
      <c r="G269" s="88"/>
      <c r="H269" s="88"/>
      <c r="I269" s="88"/>
    </row>
    <row r="270" spans="7:9">
      <c r="G270" s="88"/>
      <c r="H270" s="88"/>
      <c r="I270" s="88"/>
    </row>
    <row r="271" spans="7:9">
      <c r="G271" s="88"/>
      <c r="H271" s="88"/>
      <c r="I271" s="88"/>
    </row>
    <row r="272" spans="7:9">
      <c r="G272" s="88"/>
      <c r="H272" s="88"/>
      <c r="I272" s="88"/>
    </row>
    <row r="273" spans="7:9">
      <c r="G273" s="88"/>
      <c r="H273" s="88"/>
      <c r="I273" s="88"/>
    </row>
    <row r="274" spans="7:9">
      <c r="G274" s="88"/>
      <c r="H274" s="88"/>
      <c r="I274" s="88"/>
    </row>
    <row r="275" spans="7:9">
      <c r="G275" s="88"/>
      <c r="H275" s="88"/>
      <c r="I275" s="88"/>
    </row>
    <row r="276" spans="7:9">
      <c r="G276" s="88"/>
      <c r="H276" s="88"/>
      <c r="I276" s="88"/>
    </row>
    <row r="277" spans="7:9">
      <c r="G277" s="88"/>
      <c r="H277" s="88"/>
      <c r="I277" s="88"/>
    </row>
    <row r="278" spans="7:9">
      <c r="G278" s="88"/>
      <c r="H278" s="88"/>
      <c r="I278" s="88"/>
    </row>
    <row r="279" spans="7:9">
      <c r="G279" s="88"/>
      <c r="H279" s="88"/>
      <c r="I279" s="88"/>
    </row>
    <row r="280" spans="7:9">
      <c r="G280" s="88"/>
    </row>
    <row r="281" spans="7:9">
      <c r="G281" s="88"/>
      <c r="H281" s="88"/>
      <c r="I281" s="88"/>
    </row>
    <row r="282" spans="7:9">
      <c r="G282" s="88"/>
      <c r="H282" s="88"/>
      <c r="I282" s="88"/>
    </row>
    <row r="283" spans="7:9">
      <c r="G283" s="88"/>
      <c r="H283" s="88"/>
      <c r="I283" s="88"/>
    </row>
    <row r="284" spans="7:9">
      <c r="G284" s="88"/>
      <c r="H284" s="88"/>
      <c r="I284" s="88"/>
    </row>
    <row r="285" spans="7:9">
      <c r="G285" s="88"/>
      <c r="H285" s="88"/>
      <c r="I285" s="88"/>
    </row>
    <row r="286" spans="7:9">
      <c r="G286" s="88"/>
      <c r="H286" s="88"/>
      <c r="I286" s="88"/>
    </row>
    <row r="287" spans="7:9">
      <c r="G287" s="88"/>
      <c r="H287" s="88"/>
      <c r="I287" s="88"/>
    </row>
    <row r="288" spans="7:9">
      <c r="G288" s="88"/>
      <c r="H288" s="88"/>
      <c r="I288" s="88"/>
    </row>
    <row r="289" spans="7:9">
      <c r="G289" s="88"/>
      <c r="H289" s="88"/>
      <c r="I289" s="88"/>
    </row>
    <row r="290" spans="7:9">
      <c r="G290" s="88"/>
      <c r="H290" s="88"/>
      <c r="I290" s="88"/>
    </row>
    <row r="291" spans="7:9">
      <c r="G291" s="88"/>
      <c r="H291" s="88"/>
      <c r="I291" s="88"/>
    </row>
    <row r="292" spans="7:9">
      <c r="G292" s="88"/>
      <c r="H292" s="88"/>
      <c r="I292" s="88"/>
    </row>
    <row r="293" spans="7:9">
      <c r="G293" s="88"/>
      <c r="H293" s="88"/>
      <c r="I293" s="88"/>
    </row>
    <row r="294" spans="7:9">
      <c r="G294" s="88"/>
      <c r="H294" s="88"/>
      <c r="I294" s="88"/>
    </row>
    <row r="295" spans="7:9">
      <c r="G295" s="88"/>
      <c r="H295" s="88"/>
      <c r="I295" s="88"/>
    </row>
    <row r="296" spans="7:9">
      <c r="G296" s="88"/>
      <c r="H296" s="88"/>
      <c r="I296" s="88"/>
    </row>
    <row r="297" spans="7:9">
      <c r="G297" s="88"/>
      <c r="H297" s="88"/>
      <c r="I297" s="88"/>
    </row>
    <row r="298" spans="7:9">
      <c r="G298" s="88"/>
      <c r="H298" s="88"/>
      <c r="I298" s="88"/>
    </row>
    <row r="299" spans="7:9">
      <c r="G299" s="88"/>
      <c r="H299" s="88"/>
      <c r="I299" s="88"/>
    </row>
    <row r="300" spans="7:9">
      <c r="G300" s="88"/>
      <c r="H300" s="88"/>
      <c r="I300" s="88"/>
    </row>
    <row r="301" spans="7:9">
      <c r="G301" s="88"/>
      <c r="H301" s="88"/>
      <c r="I301" s="88"/>
    </row>
    <row r="302" spans="7:9">
      <c r="G302" s="88"/>
      <c r="H302" s="88"/>
      <c r="I302" s="88"/>
    </row>
    <row r="303" spans="7:9">
      <c r="G303" s="88"/>
      <c r="H303" s="88"/>
      <c r="I303" s="88"/>
    </row>
    <row r="304" spans="7:9">
      <c r="G304" s="88"/>
      <c r="H304" s="88"/>
      <c r="I304" s="88"/>
    </row>
    <row r="305" spans="7:9">
      <c r="G305" s="88"/>
      <c r="H305" s="88"/>
      <c r="I305" s="88"/>
    </row>
    <row r="306" spans="7:9">
      <c r="H306" s="88"/>
      <c r="I306" s="88"/>
    </row>
    <row r="307" spans="7:9">
      <c r="H307" s="88"/>
      <c r="I307" s="88"/>
    </row>
    <row r="308" spans="7:9">
      <c r="H308" s="88"/>
      <c r="I308" s="88"/>
    </row>
    <row r="309" spans="7:9">
      <c r="H309" s="88"/>
      <c r="I309" s="88"/>
    </row>
    <row r="310" spans="7:9">
      <c r="H310" s="88"/>
      <c r="I310" s="88"/>
    </row>
    <row r="311" spans="7:9">
      <c r="G311" s="88"/>
      <c r="H311" s="88"/>
      <c r="I311" s="88"/>
    </row>
    <row r="312" spans="7:9">
      <c r="G312" s="88"/>
      <c r="H312" s="88"/>
      <c r="I312" s="88"/>
    </row>
    <row r="313" spans="7:9">
      <c r="G313" s="88"/>
      <c r="H313" s="88"/>
      <c r="I313" s="88"/>
    </row>
    <row r="314" spans="7:9">
      <c r="G314" s="88"/>
      <c r="H314" s="88"/>
      <c r="I314" s="88"/>
    </row>
    <row r="315" spans="7:9">
      <c r="G315" s="88"/>
      <c r="H315" s="88"/>
      <c r="I315" s="88"/>
    </row>
    <row r="316" spans="7:9">
      <c r="G316" s="88"/>
      <c r="H316" s="88"/>
      <c r="I316" s="88"/>
    </row>
    <row r="317" spans="7:9">
      <c r="G317" s="88"/>
      <c r="H317" s="88"/>
      <c r="I317" s="88"/>
    </row>
    <row r="318" spans="7:9">
      <c r="G318" s="88"/>
      <c r="H318" s="88"/>
      <c r="I318" s="88"/>
    </row>
    <row r="319" spans="7:9">
      <c r="G319" s="88"/>
    </row>
    <row r="320" spans="7:9">
      <c r="G320" s="88"/>
    </row>
    <row r="321" spans="7:9">
      <c r="G321" s="88"/>
    </row>
    <row r="322" spans="7:9">
      <c r="G322" s="88"/>
    </row>
    <row r="323" spans="7:9">
      <c r="G323" s="88"/>
    </row>
    <row r="324" spans="7:9">
      <c r="G324" s="88"/>
      <c r="H324" s="88"/>
      <c r="I324" s="88"/>
    </row>
    <row r="325" spans="7:9">
      <c r="G325" s="88"/>
      <c r="H325" s="88"/>
      <c r="I325" s="88"/>
    </row>
    <row r="326" spans="7:9">
      <c r="G326" s="88"/>
      <c r="H326" s="88"/>
      <c r="I326" s="88"/>
    </row>
    <row r="327" spans="7:9">
      <c r="G327" s="88"/>
      <c r="H327" s="88"/>
      <c r="I327" s="88"/>
    </row>
    <row r="328" spans="7:9">
      <c r="H328" s="88"/>
      <c r="I328" s="88"/>
    </row>
    <row r="329" spans="7:9">
      <c r="G329" s="88"/>
      <c r="H329" s="88"/>
      <c r="I329" s="88"/>
    </row>
    <row r="330" spans="7:9">
      <c r="G330" s="88"/>
      <c r="H330" s="88"/>
      <c r="I330" s="88"/>
    </row>
    <row r="331" spans="7:9">
      <c r="G331" s="88"/>
      <c r="H331" s="88"/>
      <c r="I331" s="88"/>
    </row>
    <row r="332" spans="7:9">
      <c r="G332" s="88"/>
      <c r="H332" s="88"/>
      <c r="I332" s="88"/>
    </row>
    <row r="333" spans="7:9">
      <c r="G333" s="88"/>
      <c r="H333" s="88"/>
      <c r="I333" s="88"/>
    </row>
    <row r="334" spans="7:9">
      <c r="G334" s="88"/>
      <c r="H334" s="88"/>
      <c r="I334" s="88"/>
    </row>
    <row r="335" spans="7:9">
      <c r="G335" s="88"/>
      <c r="H335" s="88"/>
      <c r="I335" s="88"/>
    </row>
    <row r="336" spans="7:9">
      <c r="G336" s="88"/>
      <c r="H336" s="88"/>
      <c r="I336" s="88"/>
    </row>
    <row r="337" spans="7:9">
      <c r="G337" s="88"/>
      <c r="H337" s="88"/>
      <c r="I337" s="88"/>
    </row>
    <row r="338" spans="7:9">
      <c r="G338" s="88"/>
      <c r="H338" s="88"/>
      <c r="I338" s="88"/>
    </row>
    <row r="339" spans="7:9">
      <c r="G339" s="88"/>
      <c r="H339" s="88"/>
      <c r="I339" s="88"/>
    </row>
    <row r="340" spans="7:9">
      <c r="G340" s="88"/>
      <c r="H340" s="88"/>
      <c r="I340" s="88"/>
    </row>
    <row r="341" spans="7:9">
      <c r="G341" s="88"/>
    </row>
    <row r="342" spans="7:9">
      <c r="G342" s="88"/>
      <c r="H342" s="88"/>
      <c r="I342" s="88"/>
    </row>
    <row r="343" spans="7:9">
      <c r="G343" s="88"/>
      <c r="H343" s="88"/>
      <c r="I343" s="88"/>
    </row>
    <row r="344" spans="7:9">
      <c r="G344" s="88"/>
      <c r="H344" s="88"/>
      <c r="I344" s="88"/>
    </row>
    <row r="345" spans="7:9">
      <c r="G345" s="88"/>
      <c r="H345" s="88"/>
      <c r="I345" s="88"/>
    </row>
    <row r="346" spans="7:9">
      <c r="G346" s="88"/>
      <c r="H346" s="88"/>
      <c r="I346" s="88"/>
    </row>
    <row r="347" spans="7:9">
      <c r="G347" s="88"/>
      <c r="H347" s="88"/>
      <c r="I347" s="88"/>
    </row>
    <row r="348" spans="7:9">
      <c r="G348" s="88"/>
      <c r="H348" s="88"/>
      <c r="I348" s="88"/>
    </row>
    <row r="349" spans="7:9">
      <c r="G349" s="88"/>
      <c r="H349" s="88"/>
      <c r="I349" s="88"/>
    </row>
    <row r="350" spans="7:9">
      <c r="G350" s="88"/>
      <c r="H350" s="88"/>
      <c r="I350" s="88"/>
    </row>
    <row r="351" spans="7:9">
      <c r="G351" s="88"/>
      <c r="H351" s="88"/>
      <c r="I351" s="88"/>
    </row>
    <row r="352" spans="7:9">
      <c r="G352" s="88"/>
      <c r="H352" s="88"/>
      <c r="I352" s="88"/>
    </row>
    <row r="353" spans="7:9">
      <c r="G353" s="88"/>
      <c r="H353" s="88"/>
      <c r="I353" s="88"/>
    </row>
    <row r="354" spans="7:9">
      <c r="G354" s="88"/>
      <c r="H354" s="88"/>
      <c r="I354" s="88"/>
    </row>
    <row r="355" spans="7:9">
      <c r="G355" s="88"/>
      <c r="H355" s="88"/>
      <c r="I355" s="88"/>
    </row>
    <row r="356" spans="7:9">
      <c r="G356" s="88"/>
      <c r="H356" s="88"/>
      <c r="I356" s="88"/>
    </row>
    <row r="357" spans="7:9">
      <c r="G357" s="88"/>
      <c r="H357" s="88"/>
      <c r="I357" s="88"/>
    </row>
    <row r="358" spans="7:9">
      <c r="G358" s="88"/>
      <c r="H358" s="88"/>
      <c r="I358" s="88"/>
    </row>
    <row r="359" spans="7:9">
      <c r="G359" s="88"/>
      <c r="H359" s="88"/>
      <c r="I359" s="88"/>
    </row>
    <row r="360" spans="7:9">
      <c r="G360" s="88"/>
      <c r="H360" s="88"/>
      <c r="I360" s="88"/>
    </row>
    <row r="361" spans="7:9">
      <c r="G361" s="88"/>
      <c r="H361" s="88"/>
      <c r="I361" s="88"/>
    </row>
    <row r="362" spans="7:9">
      <c r="G362" s="88"/>
      <c r="H362" s="88"/>
      <c r="I362" s="88"/>
    </row>
    <row r="363" spans="7:9">
      <c r="G363" s="88"/>
      <c r="H363" s="88"/>
      <c r="I363" s="88"/>
    </row>
    <row r="364" spans="7:9">
      <c r="G364" s="88"/>
      <c r="H364" s="88"/>
      <c r="I364" s="88"/>
    </row>
    <row r="365" spans="7:9">
      <c r="G365" s="88"/>
      <c r="H365" s="88"/>
      <c r="I365" s="88"/>
    </row>
    <row r="366" spans="7:9">
      <c r="G366" s="88"/>
      <c r="H366" s="88"/>
      <c r="I366" s="88"/>
    </row>
    <row r="367" spans="7:9">
      <c r="G367" s="88"/>
      <c r="H367" s="88"/>
      <c r="I367" s="88"/>
    </row>
    <row r="368" spans="7:9">
      <c r="G368" s="88"/>
      <c r="H368" s="88"/>
      <c r="I368" s="88"/>
    </row>
    <row r="369" spans="7:9">
      <c r="G369" s="88"/>
      <c r="H369" s="88"/>
      <c r="I369" s="88"/>
    </row>
    <row r="370" spans="7:9">
      <c r="G370" s="88"/>
      <c r="H370" s="88"/>
      <c r="I370" s="88"/>
    </row>
    <row r="371" spans="7:9">
      <c r="G371" s="88"/>
      <c r="H371" s="88"/>
      <c r="I371" s="88"/>
    </row>
    <row r="372" spans="7:9">
      <c r="G372" s="88"/>
      <c r="H372" s="88"/>
      <c r="I372" s="88"/>
    </row>
    <row r="373" spans="7:9">
      <c r="G373" s="88"/>
      <c r="H373" s="88"/>
      <c r="I373" s="88"/>
    </row>
    <row r="374" spans="7:9">
      <c r="H374" s="88"/>
      <c r="I374" s="88"/>
    </row>
    <row r="375" spans="7:9">
      <c r="G375" s="88"/>
      <c r="H375" s="88"/>
      <c r="I375" s="88"/>
    </row>
    <row r="376" spans="7:9">
      <c r="G376" s="88"/>
      <c r="H376" s="88"/>
      <c r="I376" s="88"/>
    </row>
    <row r="377" spans="7:9">
      <c r="G377" s="88"/>
      <c r="H377" s="88"/>
      <c r="I377" s="88"/>
    </row>
    <row r="378" spans="7:9">
      <c r="H378" s="88"/>
      <c r="I378" s="88"/>
    </row>
    <row r="379" spans="7:9">
      <c r="H379" s="88"/>
      <c r="I379" s="88"/>
    </row>
    <row r="380" spans="7:9">
      <c r="H380" s="88"/>
      <c r="I380" s="88"/>
    </row>
    <row r="381" spans="7:9">
      <c r="H381" s="88"/>
      <c r="I381" s="88"/>
    </row>
    <row r="382" spans="7:9">
      <c r="H382" s="88"/>
      <c r="I382" s="88"/>
    </row>
    <row r="383" spans="7:9">
      <c r="H383" s="88"/>
      <c r="I383" s="88"/>
    </row>
    <row r="384" spans="7:9">
      <c r="H384" s="88"/>
      <c r="I384" s="88"/>
    </row>
    <row r="385" spans="8:9">
      <c r="H385" s="88"/>
      <c r="I385" s="88"/>
    </row>
    <row r="386" spans="8:9">
      <c r="H386" s="88"/>
      <c r="I386" s="88"/>
    </row>
    <row r="388" spans="8:9">
      <c r="H388" s="88"/>
      <c r="I388" s="88"/>
    </row>
    <row r="389" spans="8:9">
      <c r="H389" s="88"/>
      <c r="I389" s="88"/>
    </row>
    <row r="390" spans="8:9">
      <c r="H390" s="88"/>
      <c r="I390" s="88"/>
    </row>
  </sheetData>
  <mergeCells count="6">
    <mergeCell ref="B25:E25"/>
    <mergeCell ref="B26:E26"/>
    <mergeCell ref="B27:E27"/>
    <mergeCell ref="B28:E28"/>
    <mergeCell ref="A93:F93"/>
    <mergeCell ref="A44:F44"/>
  </mergeCells>
  <phoneticPr fontId="38" type="noConversion"/>
  <pageMargins left="0.75" right="0.75" top="1" bottom="1" header="0" footer="0"/>
  <pageSetup paperSize="9" scale="72" orientation="portrait" r:id="rId1"/>
  <headerFooter alignWithMargins="0">
    <oddFooter>&amp;C&amp;P</oddFooter>
  </headerFooter>
  <rowBreaks count="4" manualBreakCount="4">
    <brk id="20" max="16383" man="1"/>
    <brk id="41" max="16383" man="1"/>
    <brk id="79" max="16383" man="1"/>
    <brk id="9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90"/>
  <sheetViews>
    <sheetView view="pageBreakPreview" zoomScaleNormal="90" zoomScaleSheetLayoutView="100" workbookViewId="0">
      <selection activeCell="E141" sqref="E141"/>
    </sheetView>
  </sheetViews>
  <sheetFormatPr defaultColWidth="9.109375" defaultRowHeight="13.2"/>
  <cols>
    <col min="1" max="1" width="6.44140625" style="168" customWidth="1"/>
    <col min="2" max="2" width="70.5546875" style="89" customWidth="1"/>
    <col min="3" max="3" width="9.44140625" style="91" customWidth="1"/>
    <col min="4" max="4" width="10.88671875" style="91" customWidth="1"/>
    <col min="5" max="5" width="13.5546875" style="86" bestFit="1" customWidth="1"/>
    <col min="6" max="6" width="12.5546875" style="169" customWidth="1"/>
    <col min="7" max="16384" width="9.109375" style="89"/>
  </cols>
  <sheetData>
    <row r="1" spans="1:6" s="27" customFormat="1">
      <c r="A1" s="36" t="s">
        <v>56</v>
      </c>
      <c r="B1" s="37" t="s">
        <v>87</v>
      </c>
      <c r="C1" s="38"/>
      <c r="D1" s="38"/>
      <c r="E1" s="38"/>
      <c r="F1" s="109"/>
    </row>
    <row r="2" spans="1:6" s="27" customFormat="1">
      <c r="A2" s="36"/>
      <c r="B2" s="37"/>
      <c r="C2" s="38"/>
      <c r="D2" s="38"/>
      <c r="E2" s="38"/>
      <c r="F2" s="109"/>
    </row>
    <row r="3" spans="1:6" s="27" customFormat="1">
      <c r="A3" s="38">
        <v>1</v>
      </c>
      <c r="B3" s="27" t="s">
        <v>30</v>
      </c>
      <c r="C3" s="38"/>
      <c r="D3" s="38"/>
      <c r="E3" s="38"/>
      <c r="F3" s="109">
        <f>F28</f>
        <v>0</v>
      </c>
    </row>
    <row r="4" spans="1:6" s="27" customFormat="1">
      <c r="A4" s="36"/>
      <c r="C4" s="38"/>
      <c r="D4" s="38"/>
      <c r="E4" s="38"/>
      <c r="F4" s="109"/>
    </row>
    <row r="5" spans="1:6" s="27" customFormat="1">
      <c r="A5" s="38">
        <v>2</v>
      </c>
      <c r="B5" s="59" t="s">
        <v>18</v>
      </c>
      <c r="C5" s="38"/>
      <c r="D5" s="38"/>
      <c r="E5" s="38"/>
      <c r="F5" s="109">
        <f>F43</f>
        <v>0</v>
      </c>
    </row>
    <row r="6" spans="1:6" s="27" customFormat="1">
      <c r="A6" s="36"/>
      <c r="B6" s="59"/>
      <c r="C6" s="38"/>
      <c r="D6" s="38"/>
      <c r="E6" s="38"/>
      <c r="F6" s="109"/>
    </row>
    <row r="7" spans="1:6" s="27" customFormat="1">
      <c r="A7" s="38">
        <v>3</v>
      </c>
      <c r="B7" s="27" t="s">
        <v>31</v>
      </c>
      <c r="C7" s="38"/>
      <c r="D7" s="38"/>
      <c r="E7" s="38"/>
      <c r="F7" s="109">
        <f>F113</f>
        <v>0</v>
      </c>
    </row>
    <row r="8" spans="1:6" s="27" customFormat="1">
      <c r="A8" s="38"/>
      <c r="C8" s="38"/>
      <c r="D8" s="38"/>
      <c r="E8" s="38"/>
      <c r="F8" s="109"/>
    </row>
    <row r="9" spans="1:6" s="27" customFormat="1">
      <c r="A9" s="38">
        <v>4</v>
      </c>
      <c r="B9" s="27" t="s">
        <v>32</v>
      </c>
      <c r="C9" s="38"/>
      <c r="D9" s="38"/>
      <c r="E9" s="38"/>
      <c r="F9" s="109">
        <f>F133</f>
        <v>0</v>
      </c>
    </row>
    <row r="10" spans="1:6" s="27" customFormat="1">
      <c r="A10" s="36"/>
      <c r="C10" s="38"/>
      <c r="D10" s="38"/>
      <c r="E10" s="38"/>
      <c r="F10" s="109"/>
    </row>
    <row r="11" spans="1:6" s="27" customFormat="1">
      <c r="A11" s="38">
        <v>5</v>
      </c>
      <c r="B11" s="27" t="s">
        <v>21</v>
      </c>
      <c r="C11" s="38"/>
      <c r="D11" s="38"/>
      <c r="E11" s="38"/>
      <c r="F11" s="109">
        <f>F145</f>
        <v>0</v>
      </c>
    </row>
    <row r="12" spans="1:6" s="27" customFormat="1">
      <c r="A12" s="36"/>
      <c r="B12" s="28"/>
      <c r="C12" s="38"/>
      <c r="D12" s="38"/>
      <c r="E12" s="38"/>
      <c r="F12" s="109"/>
    </row>
    <row r="13" spans="1:6" s="27" customFormat="1">
      <c r="A13" s="38">
        <v>6</v>
      </c>
      <c r="B13" s="27" t="s">
        <v>54</v>
      </c>
      <c r="C13" s="38"/>
      <c r="D13" s="38"/>
      <c r="E13" s="38"/>
      <c r="F13" s="109">
        <f>(SUM(F3:F11))*0.1</f>
        <v>0</v>
      </c>
    </row>
    <row r="14" spans="1:6" s="27" customFormat="1" ht="13.8" thickBot="1">
      <c r="A14" s="44"/>
      <c r="B14" s="43"/>
      <c r="C14" s="44"/>
      <c r="D14" s="44"/>
      <c r="E14" s="44"/>
      <c r="F14" s="130"/>
    </row>
    <row r="15" spans="1:6" s="27" customFormat="1" ht="13.8" thickTop="1">
      <c r="A15" s="38"/>
      <c r="C15" s="38"/>
      <c r="D15" s="38"/>
      <c r="E15" s="38"/>
      <c r="F15" s="109"/>
    </row>
    <row r="16" spans="1:6" s="27" customFormat="1">
      <c r="A16" s="38"/>
      <c r="C16" s="38"/>
      <c r="D16" s="36" t="s">
        <v>0</v>
      </c>
      <c r="E16" s="36"/>
      <c r="F16" s="131">
        <f>SUM(F3:F15)</f>
        <v>0</v>
      </c>
    </row>
    <row r="17" spans="1:7" s="59" customFormat="1">
      <c r="A17" s="132"/>
      <c r="B17" s="50"/>
      <c r="C17" s="51"/>
      <c r="D17" s="29"/>
      <c r="E17" s="30"/>
      <c r="F17" s="133"/>
      <c r="G17" s="69"/>
    </row>
    <row r="18" spans="1:7" s="59" customFormat="1">
      <c r="A18" s="134"/>
      <c r="C18" s="29"/>
      <c r="D18" s="29"/>
      <c r="E18" s="30"/>
      <c r="F18" s="133"/>
    </row>
    <row r="19" spans="1:7" s="59" customFormat="1">
      <c r="A19" s="134"/>
      <c r="B19" s="59" t="s">
        <v>47</v>
      </c>
      <c r="C19" s="29"/>
      <c r="D19" s="29"/>
      <c r="E19" s="30"/>
      <c r="F19" s="133"/>
    </row>
    <row r="20" spans="1:7" s="59" customFormat="1" ht="30" customHeight="1">
      <c r="A20" s="134"/>
      <c r="B20" s="50" t="s">
        <v>243</v>
      </c>
      <c r="C20" s="29"/>
      <c r="D20" s="29"/>
      <c r="E20" s="30"/>
      <c r="F20" s="133"/>
    </row>
    <row r="21" spans="1:7" s="59" customFormat="1">
      <c r="A21" s="135"/>
      <c r="B21" s="50"/>
      <c r="C21" s="36"/>
      <c r="D21" s="47"/>
      <c r="E21" s="47"/>
      <c r="F21" s="131"/>
    </row>
    <row r="22" spans="1:7" s="59" customFormat="1">
      <c r="A22" s="135" t="s">
        <v>15</v>
      </c>
      <c r="B22" s="50" t="s">
        <v>30</v>
      </c>
      <c r="C22" s="38"/>
      <c r="D22" s="39"/>
      <c r="E22" s="39"/>
      <c r="F22" s="109"/>
    </row>
    <row r="23" spans="1:7" s="59" customFormat="1" ht="27" thickBot="1">
      <c r="A23" s="136"/>
      <c r="B23" s="55" t="s">
        <v>5</v>
      </c>
      <c r="C23" s="56" t="s">
        <v>17</v>
      </c>
      <c r="D23" s="56" t="s">
        <v>6</v>
      </c>
      <c r="E23" s="57" t="s">
        <v>7</v>
      </c>
      <c r="F23" s="137" t="s">
        <v>8</v>
      </c>
    </row>
    <row r="24" spans="1:7" s="59" customFormat="1" ht="123.75" customHeight="1" thickTop="1">
      <c r="A24" s="181" t="s">
        <v>59</v>
      </c>
      <c r="B24" s="181"/>
      <c r="C24" s="181"/>
      <c r="D24" s="181"/>
      <c r="E24" s="181"/>
      <c r="F24" s="181"/>
    </row>
    <row r="25" spans="1:7">
      <c r="A25" s="138"/>
      <c r="B25" s="138"/>
      <c r="C25" s="138"/>
      <c r="D25" s="138"/>
      <c r="E25" s="138"/>
      <c r="F25" s="138"/>
    </row>
    <row r="26" spans="1:7" s="59" customFormat="1" ht="26.4">
      <c r="A26" s="28" t="s">
        <v>207</v>
      </c>
      <c r="B26" s="28" t="s">
        <v>206</v>
      </c>
      <c r="C26" s="38" t="s">
        <v>4</v>
      </c>
      <c r="D26" s="30">
        <v>37</v>
      </c>
      <c r="E26" s="30"/>
      <c r="F26" s="35">
        <f>D26*E26</f>
        <v>0</v>
      </c>
    </row>
    <row r="27" spans="1:7" s="27" customFormat="1">
      <c r="A27" s="139"/>
      <c r="B27" s="140"/>
      <c r="C27" s="38"/>
      <c r="D27" s="30"/>
      <c r="E27" s="30"/>
      <c r="F27" s="35"/>
    </row>
    <row r="28" spans="1:7" s="59" customFormat="1" ht="13.8" thickBot="1">
      <c r="A28" s="141"/>
      <c r="B28" s="62" t="s">
        <v>34</v>
      </c>
      <c r="C28" s="63"/>
      <c r="D28" s="64"/>
      <c r="E28" s="64"/>
      <c r="F28" s="142">
        <f>SUM(F24:F27)</f>
        <v>0</v>
      </c>
    </row>
    <row r="29" spans="1:7" s="59" customFormat="1" ht="13.8" thickTop="1">
      <c r="A29" s="143"/>
      <c r="B29" s="66"/>
      <c r="C29" s="29"/>
      <c r="D29" s="30"/>
      <c r="E29" s="30"/>
      <c r="F29" s="35"/>
    </row>
    <row r="30" spans="1:7" s="33" customFormat="1">
      <c r="A30" s="144" t="s">
        <v>14</v>
      </c>
      <c r="B30" s="34" t="s">
        <v>18</v>
      </c>
      <c r="C30" s="71"/>
      <c r="D30" s="72"/>
      <c r="E30" s="72"/>
      <c r="F30" s="105"/>
    </row>
    <row r="31" spans="1:7" s="33" customFormat="1" ht="27" thickBot="1">
      <c r="A31" s="145"/>
      <c r="B31" s="94" t="s">
        <v>5</v>
      </c>
      <c r="C31" s="95" t="s">
        <v>17</v>
      </c>
      <c r="D31" s="95" t="s">
        <v>6</v>
      </c>
      <c r="E31" s="96" t="s">
        <v>7</v>
      </c>
      <c r="F31" s="146" t="s">
        <v>8</v>
      </c>
    </row>
    <row r="32" spans="1:7" s="98" customFormat="1" ht="100.5" customHeight="1" thickTop="1">
      <c r="A32" s="177" t="s">
        <v>81</v>
      </c>
      <c r="B32" s="177"/>
      <c r="C32" s="177"/>
      <c r="D32" s="177"/>
      <c r="E32" s="177"/>
      <c r="F32" s="177"/>
    </row>
    <row r="33" spans="1:6" s="98" customFormat="1">
      <c r="A33" s="176" t="s">
        <v>106</v>
      </c>
      <c r="B33" s="176"/>
      <c r="C33" s="176"/>
      <c r="D33" s="176"/>
      <c r="E33" s="176"/>
      <c r="F33" s="25"/>
    </row>
    <row r="34" spans="1:6" s="98" customFormat="1">
      <c r="A34" s="176" t="s">
        <v>107</v>
      </c>
      <c r="B34" s="176"/>
      <c r="C34" s="176"/>
      <c r="D34" s="176"/>
      <c r="E34" s="176"/>
      <c r="F34" s="25"/>
    </row>
    <row r="35" spans="1:6" s="98" customFormat="1">
      <c r="A35" s="176" t="s">
        <v>108</v>
      </c>
      <c r="B35" s="176"/>
      <c r="C35" s="176"/>
      <c r="D35" s="176"/>
      <c r="E35" s="176"/>
      <c r="F35" s="176"/>
    </row>
    <row r="36" spans="1:6" s="98" customFormat="1">
      <c r="A36" s="176" t="s">
        <v>109</v>
      </c>
      <c r="B36" s="176"/>
      <c r="C36" s="176"/>
      <c r="D36" s="176"/>
      <c r="E36" s="176"/>
      <c r="F36" s="176"/>
    </row>
    <row r="37" spans="1:6" s="98" customFormat="1" ht="30" customHeight="1">
      <c r="A37" s="176" t="s">
        <v>110</v>
      </c>
      <c r="B37" s="176"/>
      <c r="C37" s="176"/>
      <c r="D37" s="176"/>
      <c r="E37" s="176"/>
      <c r="F37" s="176"/>
    </row>
    <row r="38" spans="1:6" s="98" customFormat="1">
      <c r="A38" s="21"/>
      <c r="B38" s="25"/>
      <c r="C38" s="25"/>
      <c r="D38" s="25"/>
      <c r="E38" s="25"/>
      <c r="F38" s="147"/>
    </row>
    <row r="39" spans="1:6" s="98" customFormat="1" ht="66">
      <c r="A39" s="21" t="s">
        <v>211</v>
      </c>
      <c r="B39" s="110" t="s">
        <v>146</v>
      </c>
      <c r="C39" s="21" t="s">
        <v>1</v>
      </c>
      <c r="D39" s="22">
        <v>107.8</v>
      </c>
      <c r="E39" s="22"/>
      <c r="F39" s="148">
        <f>D39*E39</f>
        <v>0</v>
      </c>
    </row>
    <row r="40" spans="1:6" s="98" customFormat="1">
      <c r="A40" s="21"/>
      <c r="B40" s="25"/>
      <c r="C40" s="25"/>
      <c r="D40" s="25"/>
      <c r="E40" s="25"/>
      <c r="F40" s="147"/>
    </row>
    <row r="41" spans="1:6" s="98" customFormat="1" ht="79.2">
      <c r="A41" s="21" t="s">
        <v>212</v>
      </c>
      <c r="B41" s="110" t="s">
        <v>147</v>
      </c>
      <c r="C41" s="21" t="s">
        <v>1</v>
      </c>
      <c r="D41" s="22">
        <v>769.2</v>
      </c>
      <c r="E41" s="22"/>
      <c r="F41" s="148">
        <f>D41*E41</f>
        <v>0</v>
      </c>
    </row>
    <row r="42" spans="1:6" s="33" customFormat="1">
      <c r="A42" s="149"/>
      <c r="B42" s="110"/>
      <c r="C42" s="21"/>
      <c r="D42" s="22"/>
      <c r="E42" s="22"/>
      <c r="F42" s="148"/>
    </row>
    <row r="43" spans="1:6" s="33" customFormat="1" ht="13.8" thickBot="1">
      <c r="A43" s="150"/>
      <c r="B43" s="101" t="s">
        <v>19</v>
      </c>
      <c r="C43" s="102"/>
      <c r="D43" s="103"/>
      <c r="E43" s="103"/>
      <c r="F43" s="151">
        <f>SUM(F33:F42)</f>
        <v>0</v>
      </c>
    </row>
    <row r="44" spans="1:6" s="33" customFormat="1" ht="13.8" thickTop="1">
      <c r="A44" s="149"/>
      <c r="B44" s="110"/>
      <c r="C44" s="21"/>
      <c r="D44" s="22"/>
      <c r="E44" s="22"/>
      <c r="F44" s="148"/>
    </row>
    <row r="45" spans="1:6">
      <c r="A45" s="152"/>
      <c r="B45" s="113"/>
      <c r="D45" s="86"/>
      <c r="F45" s="153"/>
    </row>
    <row r="46" spans="1:6" s="59" customFormat="1">
      <c r="A46" s="135" t="s">
        <v>9</v>
      </c>
      <c r="B46" s="154" t="s">
        <v>31</v>
      </c>
      <c r="C46" s="38"/>
      <c r="D46" s="38"/>
      <c r="E46" s="38"/>
      <c r="F46" s="109"/>
    </row>
    <row r="47" spans="1:6" s="59" customFormat="1" ht="27" thickBot="1">
      <c r="A47" s="136"/>
      <c r="B47" s="55" t="s">
        <v>5</v>
      </c>
      <c r="C47" s="56" t="s">
        <v>17</v>
      </c>
      <c r="D47" s="56" t="s">
        <v>6</v>
      </c>
      <c r="E47" s="57" t="s">
        <v>7</v>
      </c>
      <c r="F47" s="137" t="s">
        <v>8</v>
      </c>
    </row>
    <row r="48" spans="1:6" s="59" customFormat="1" ht="123" customHeight="1" thickTop="1">
      <c r="A48" s="181" t="s">
        <v>60</v>
      </c>
      <c r="B48" s="181"/>
      <c r="C48" s="181"/>
      <c r="D48" s="181"/>
      <c r="E48" s="181"/>
      <c r="F48" s="181"/>
    </row>
    <row r="49" spans="1:6" s="59" customFormat="1">
      <c r="A49" s="51"/>
      <c r="B49" s="155" t="s">
        <v>71</v>
      </c>
      <c r="C49" s="154"/>
      <c r="D49" s="154"/>
      <c r="E49" s="154"/>
      <c r="F49" s="156"/>
    </row>
    <row r="50" spans="1:6" s="59" customFormat="1" ht="26.4">
      <c r="A50" s="51"/>
      <c r="B50" s="157" t="s">
        <v>213</v>
      </c>
      <c r="C50" s="154"/>
      <c r="D50" s="154"/>
      <c r="E50" s="154"/>
      <c r="F50" s="156"/>
    </row>
    <row r="51" spans="1:6" s="59" customFormat="1" ht="26.4">
      <c r="A51" s="51"/>
      <c r="B51" s="157" t="s">
        <v>72</v>
      </c>
      <c r="C51" s="154"/>
      <c r="D51" s="154"/>
      <c r="E51" s="154"/>
      <c r="F51" s="156"/>
    </row>
    <row r="52" spans="1:6">
      <c r="A52" s="91"/>
      <c r="B52" s="138"/>
      <c r="C52" s="24"/>
      <c r="D52" s="24"/>
      <c r="E52" s="24"/>
      <c r="F52" s="158"/>
    </row>
    <row r="53" spans="1:6" s="59" customFormat="1">
      <c r="A53" s="29" t="s">
        <v>214</v>
      </c>
      <c r="B53" s="159" t="s">
        <v>219</v>
      </c>
      <c r="C53" s="29" t="s">
        <v>3</v>
      </c>
      <c r="D53" s="30">
        <v>1</v>
      </c>
      <c r="E53" s="30"/>
      <c r="F53" s="31">
        <f>D53*E53</f>
        <v>0</v>
      </c>
    </row>
    <row r="54" spans="1:6" s="59" customFormat="1">
      <c r="A54" s="29"/>
      <c r="B54" s="28" t="s">
        <v>46</v>
      </c>
      <c r="C54" s="29"/>
      <c r="D54" s="30"/>
      <c r="E54" s="30"/>
      <c r="F54" s="31"/>
    </row>
    <row r="55" spans="1:6" s="59" customFormat="1">
      <c r="A55" s="29"/>
      <c r="B55" s="157" t="s">
        <v>215</v>
      </c>
      <c r="C55" s="29"/>
      <c r="D55" s="30"/>
      <c r="E55" s="30"/>
      <c r="F55" s="31"/>
    </row>
    <row r="56" spans="1:6" s="59" customFormat="1">
      <c r="A56" s="29"/>
      <c r="B56" s="157" t="s">
        <v>218</v>
      </c>
      <c r="C56" s="29"/>
      <c r="D56" s="30"/>
      <c r="E56" s="30"/>
      <c r="F56" s="31"/>
    </row>
    <row r="57" spans="1:6" s="59" customFormat="1">
      <c r="A57" s="29"/>
      <c r="B57" s="157" t="s">
        <v>111</v>
      </c>
      <c r="C57" s="29"/>
      <c r="D57" s="30"/>
      <c r="E57" s="30"/>
      <c r="F57" s="31"/>
    </row>
    <row r="58" spans="1:6" s="59" customFormat="1">
      <c r="A58" s="29"/>
      <c r="B58" s="157" t="s">
        <v>216</v>
      </c>
      <c r="C58" s="29"/>
      <c r="D58" s="30"/>
      <c r="E58" s="30"/>
      <c r="F58" s="31"/>
    </row>
    <row r="59" spans="1:6" s="59" customFormat="1">
      <c r="A59" s="29"/>
      <c r="B59" s="157" t="s">
        <v>217</v>
      </c>
      <c r="C59" s="29"/>
      <c r="D59" s="30"/>
      <c r="E59" s="30"/>
      <c r="F59" s="31"/>
    </row>
    <row r="60" spans="1:6" s="59" customFormat="1" ht="26.4">
      <c r="A60" s="29"/>
      <c r="B60" s="28" t="s">
        <v>112</v>
      </c>
      <c r="C60" s="29"/>
      <c r="D60" s="30"/>
      <c r="E60" s="30"/>
      <c r="F60" s="31"/>
    </row>
    <row r="61" spans="1:6" s="59" customFormat="1">
      <c r="A61" s="29"/>
      <c r="B61" s="28" t="s">
        <v>44</v>
      </c>
      <c r="C61" s="29"/>
      <c r="D61" s="30"/>
      <c r="E61" s="30"/>
      <c r="F61" s="31"/>
    </row>
    <row r="62" spans="1:6" s="59" customFormat="1" ht="26.4">
      <c r="A62" s="29"/>
      <c r="B62" s="28" t="s">
        <v>113</v>
      </c>
      <c r="C62" s="29"/>
      <c r="D62" s="30"/>
      <c r="E62" s="30"/>
      <c r="F62" s="31"/>
    </row>
    <row r="63" spans="1:6" s="59" customFormat="1" ht="26.4">
      <c r="A63" s="29"/>
      <c r="B63" s="157" t="s">
        <v>45</v>
      </c>
      <c r="C63" s="29"/>
      <c r="D63" s="30"/>
      <c r="E63" s="30"/>
      <c r="F63" s="31"/>
    </row>
    <row r="64" spans="1:6">
      <c r="A64" s="91"/>
      <c r="B64" s="138"/>
      <c r="C64" s="24"/>
      <c r="D64" s="24"/>
      <c r="E64" s="24"/>
      <c r="F64" s="158"/>
    </row>
    <row r="65" spans="1:6">
      <c r="A65" s="29" t="s">
        <v>225</v>
      </c>
      <c r="B65" s="159" t="s">
        <v>220</v>
      </c>
      <c r="C65" s="29" t="s">
        <v>3</v>
      </c>
      <c r="D65" s="30">
        <v>1</v>
      </c>
      <c r="E65" s="30"/>
      <c r="F65" s="31">
        <f>D65*E65</f>
        <v>0</v>
      </c>
    </row>
    <row r="66" spans="1:6">
      <c r="A66" s="29"/>
      <c r="B66" s="28" t="s">
        <v>46</v>
      </c>
      <c r="C66" s="29"/>
      <c r="D66" s="30"/>
      <c r="E66" s="30"/>
      <c r="F66" s="31"/>
    </row>
    <row r="67" spans="1:6">
      <c r="A67" s="29"/>
      <c r="B67" s="157" t="s">
        <v>221</v>
      </c>
      <c r="C67" s="29"/>
      <c r="D67" s="30"/>
      <c r="E67" s="30"/>
      <c r="F67" s="31"/>
    </row>
    <row r="68" spans="1:6" ht="26.4">
      <c r="A68" s="29"/>
      <c r="B68" s="157" t="s">
        <v>223</v>
      </c>
      <c r="C68" s="29"/>
      <c r="D68" s="30"/>
      <c r="E68" s="30"/>
      <c r="F68" s="31"/>
    </row>
    <row r="69" spans="1:6">
      <c r="A69" s="29"/>
      <c r="B69" s="157" t="s">
        <v>111</v>
      </c>
      <c r="C69" s="29"/>
      <c r="D69" s="30"/>
      <c r="E69" s="30"/>
      <c r="F69" s="31"/>
    </row>
    <row r="70" spans="1:6">
      <c r="A70" s="29"/>
      <c r="B70" s="157" t="s">
        <v>216</v>
      </c>
      <c r="C70" s="29"/>
      <c r="D70" s="30"/>
      <c r="E70" s="30"/>
      <c r="F70" s="31"/>
    </row>
    <row r="71" spans="1:6">
      <c r="A71" s="29"/>
      <c r="B71" s="157" t="s">
        <v>217</v>
      </c>
      <c r="C71" s="29"/>
      <c r="D71" s="30"/>
      <c r="E71" s="30"/>
      <c r="F71" s="31"/>
    </row>
    <row r="72" spans="1:6" ht="26.4">
      <c r="A72" s="29"/>
      <c r="B72" s="28" t="s">
        <v>112</v>
      </c>
      <c r="C72" s="29"/>
      <c r="D72" s="30"/>
      <c r="E72" s="30"/>
      <c r="F72" s="31"/>
    </row>
    <row r="73" spans="1:6">
      <c r="A73" s="29"/>
      <c r="B73" s="28" t="s">
        <v>44</v>
      </c>
      <c r="C73" s="29"/>
      <c r="D73" s="30"/>
      <c r="E73" s="30"/>
      <c r="F73" s="31"/>
    </row>
    <row r="74" spans="1:6" ht="26.4">
      <c r="A74" s="29"/>
      <c r="B74" s="28" t="s">
        <v>113</v>
      </c>
      <c r="C74" s="29"/>
      <c r="D74" s="30"/>
      <c r="E74" s="30"/>
      <c r="F74" s="31"/>
    </row>
    <row r="75" spans="1:6" ht="26.4">
      <c r="A75" s="29"/>
      <c r="B75" s="157" t="s">
        <v>45</v>
      </c>
      <c r="C75" s="29"/>
      <c r="D75" s="30"/>
      <c r="E75" s="30"/>
      <c r="F75" s="31"/>
    </row>
    <row r="76" spans="1:6">
      <c r="A76" s="138"/>
      <c r="B76" s="160"/>
      <c r="D76" s="86"/>
      <c r="F76" s="161"/>
    </row>
    <row r="77" spans="1:6">
      <c r="A77" s="29" t="s">
        <v>224</v>
      </c>
      <c r="B77" s="159" t="s">
        <v>228</v>
      </c>
      <c r="C77" s="29" t="s">
        <v>3</v>
      </c>
      <c r="D77" s="30">
        <v>1</v>
      </c>
      <c r="E77" s="30"/>
      <c r="F77" s="31">
        <f>D77*E77</f>
        <v>0</v>
      </c>
    </row>
    <row r="78" spans="1:6">
      <c r="A78" s="29"/>
      <c r="B78" s="28" t="s">
        <v>46</v>
      </c>
      <c r="C78" s="29"/>
      <c r="D78" s="30"/>
      <c r="E78" s="30"/>
      <c r="F78" s="31"/>
    </row>
    <row r="79" spans="1:6">
      <c r="A79" s="29"/>
      <c r="B79" s="157" t="s">
        <v>226</v>
      </c>
      <c r="C79" s="29"/>
      <c r="D79" s="30"/>
      <c r="E79" s="30"/>
      <c r="F79" s="31"/>
    </row>
    <row r="80" spans="1:6">
      <c r="A80" s="29"/>
      <c r="B80" s="157" t="s">
        <v>218</v>
      </c>
      <c r="C80" s="29"/>
      <c r="D80" s="30"/>
      <c r="E80" s="30"/>
      <c r="F80" s="31"/>
    </row>
    <row r="81" spans="1:6">
      <c r="A81" s="29"/>
      <c r="B81" s="157" t="s">
        <v>111</v>
      </c>
      <c r="C81" s="29"/>
      <c r="D81" s="30"/>
      <c r="E81" s="30"/>
      <c r="F81" s="31"/>
    </row>
    <row r="82" spans="1:6">
      <c r="A82" s="29"/>
      <c r="B82" s="157" t="s">
        <v>216</v>
      </c>
      <c r="C82" s="29"/>
      <c r="D82" s="30"/>
      <c r="E82" s="30"/>
      <c r="F82" s="31"/>
    </row>
    <row r="83" spans="1:6">
      <c r="A83" s="29"/>
      <c r="B83" s="157" t="s">
        <v>217</v>
      </c>
      <c r="C83" s="29"/>
      <c r="D83" s="30"/>
      <c r="E83" s="30"/>
      <c r="F83" s="31"/>
    </row>
    <row r="84" spans="1:6" ht="26.4">
      <c r="A84" s="29"/>
      <c r="B84" s="28" t="s">
        <v>112</v>
      </c>
      <c r="C84" s="29"/>
      <c r="D84" s="30"/>
      <c r="E84" s="30"/>
      <c r="F84" s="31"/>
    </row>
    <row r="85" spans="1:6">
      <c r="A85" s="29"/>
      <c r="B85" s="28" t="s">
        <v>44</v>
      </c>
      <c r="C85" s="29"/>
      <c r="D85" s="30"/>
      <c r="E85" s="30"/>
      <c r="F85" s="31"/>
    </row>
    <row r="86" spans="1:6" ht="26.4">
      <c r="A86" s="29"/>
      <c r="B86" s="28" t="s">
        <v>113</v>
      </c>
      <c r="C86" s="29"/>
      <c r="D86" s="30"/>
      <c r="E86" s="30"/>
      <c r="F86" s="31"/>
    </row>
    <row r="87" spans="1:6" ht="26.4">
      <c r="A87" s="29"/>
      <c r="B87" s="157" t="s">
        <v>45</v>
      </c>
      <c r="C87" s="29"/>
      <c r="D87" s="30"/>
      <c r="E87" s="30"/>
      <c r="F87" s="31"/>
    </row>
    <row r="88" spans="1:6">
      <c r="A88" s="138"/>
      <c r="B88" s="160"/>
      <c r="D88" s="86"/>
      <c r="F88" s="161"/>
    </row>
    <row r="89" spans="1:6">
      <c r="A89" s="29" t="s">
        <v>227</v>
      </c>
      <c r="B89" s="159" t="s">
        <v>229</v>
      </c>
      <c r="C89" s="29" t="s">
        <v>3</v>
      </c>
      <c r="D89" s="30">
        <v>1</v>
      </c>
      <c r="E89" s="30"/>
      <c r="F89" s="31">
        <f>D89*E89</f>
        <v>0</v>
      </c>
    </row>
    <row r="90" spans="1:6">
      <c r="A90" s="29"/>
      <c r="B90" s="28" t="s">
        <v>46</v>
      </c>
      <c r="C90" s="29"/>
      <c r="D90" s="30"/>
      <c r="E90" s="30"/>
      <c r="F90" s="31"/>
    </row>
    <row r="91" spans="1:6">
      <c r="A91" s="29"/>
      <c r="B91" s="157" t="s">
        <v>230</v>
      </c>
      <c r="C91" s="29"/>
      <c r="D91" s="30"/>
      <c r="E91" s="30"/>
      <c r="F91" s="31"/>
    </row>
    <row r="92" spans="1:6">
      <c r="A92" s="29"/>
      <c r="B92" s="157" t="s">
        <v>222</v>
      </c>
      <c r="C92" s="29"/>
      <c r="D92" s="30"/>
      <c r="E92" s="30"/>
      <c r="F92" s="31"/>
    </row>
    <row r="93" spans="1:6">
      <c r="A93" s="29"/>
      <c r="B93" s="157" t="s">
        <v>111</v>
      </c>
      <c r="C93" s="29"/>
      <c r="D93" s="30"/>
      <c r="E93" s="30"/>
      <c r="F93" s="31"/>
    </row>
    <row r="94" spans="1:6">
      <c r="A94" s="29"/>
      <c r="B94" s="157" t="s">
        <v>216</v>
      </c>
      <c r="C94" s="29"/>
      <c r="D94" s="30"/>
      <c r="E94" s="30"/>
      <c r="F94" s="31"/>
    </row>
    <row r="95" spans="1:6">
      <c r="A95" s="29"/>
      <c r="B95" s="157" t="s">
        <v>217</v>
      </c>
      <c r="C95" s="29"/>
      <c r="D95" s="30"/>
      <c r="E95" s="30"/>
      <c r="F95" s="31"/>
    </row>
    <row r="96" spans="1:6" ht="26.4">
      <c r="A96" s="29"/>
      <c r="B96" s="28" t="s">
        <v>112</v>
      </c>
      <c r="C96" s="29"/>
      <c r="D96" s="30"/>
      <c r="E96" s="30"/>
      <c r="F96" s="31"/>
    </row>
    <row r="97" spans="1:6">
      <c r="A97" s="29"/>
      <c r="B97" s="28" t="s">
        <v>44</v>
      </c>
      <c r="C97" s="29"/>
      <c r="D97" s="30"/>
      <c r="E97" s="30"/>
      <c r="F97" s="31"/>
    </row>
    <row r="98" spans="1:6" ht="26.4">
      <c r="A98" s="29"/>
      <c r="B98" s="28" t="s">
        <v>113</v>
      </c>
      <c r="C98" s="29"/>
      <c r="D98" s="30"/>
      <c r="E98" s="30"/>
      <c r="F98" s="31"/>
    </row>
    <row r="99" spans="1:6" ht="26.4">
      <c r="A99" s="29"/>
      <c r="B99" s="157" t="s">
        <v>45</v>
      </c>
      <c r="C99" s="29"/>
      <c r="D99" s="30"/>
      <c r="E99" s="30"/>
      <c r="F99" s="31"/>
    </row>
    <row r="100" spans="1:6">
      <c r="A100" s="91"/>
      <c r="B100" s="160"/>
      <c r="D100" s="86"/>
      <c r="F100" s="114"/>
    </row>
    <row r="101" spans="1:6">
      <c r="A101" s="29" t="s">
        <v>232</v>
      </c>
      <c r="B101" s="159" t="s">
        <v>228</v>
      </c>
      <c r="C101" s="29" t="s">
        <v>3</v>
      </c>
      <c r="D101" s="30">
        <v>1</v>
      </c>
      <c r="E101" s="30"/>
      <c r="F101" s="31">
        <f>D101*E101</f>
        <v>0</v>
      </c>
    </row>
    <row r="102" spans="1:6">
      <c r="A102" s="29"/>
      <c r="B102" s="28" t="s">
        <v>46</v>
      </c>
      <c r="C102" s="29"/>
      <c r="D102" s="30"/>
      <c r="E102" s="30"/>
      <c r="F102" s="31"/>
    </row>
    <row r="103" spans="1:6">
      <c r="A103" s="29"/>
      <c r="B103" s="157" t="s">
        <v>231</v>
      </c>
      <c r="C103" s="29"/>
      <c r="D103" s="30"/>
      <c r="E103" s="30"/>
      <c r="F103" s="31"/>
    </row>
    <row r="104" spans="1:6">
      <c r="A104" s="29"/>
      <c r="B104" s="157" t="s">
        <v>218</v>
      </c>
      <c r="C104" s="29"/>
      <c r="D104" s="30"/>
      <c r="E104" s="30"/>
      <c r="F104" s="31"/>
    </row>
    <row r="105" spans="1:6">
      <c r="A105" s="29"/>
      <c r="B105" s="157" t="s">
        <v>111</v>
      </c>
      <c r="C105" s="29"/>
      <c r="D105" s="30"/>
      <c r="E105" s="30"/>
      <c r="F105" s="31"/>
    </row>
    <row r="106" spans="1:6">
      <c r="A106" s="29"/>
      <c r="B106" s="157" t="s">
        <v>216</v>
      </c>
      <c r="C106" s="29"/>
      <c r="D106" s="30"/>
      <c r="E106" s="30"/>
      <c r="F106" s="31"/>
    </row>
    <row r="107" spans="1:6">
      <c r="A107" s="29"/>
      <c r="B107" s="157" t="s">
        <v>217</v>
      </c>
      <c r="C107" s="29"/>
      <c r="D107" s="30"/>
      <c r="E107" s="30"/>
      <c r="F107" s="31"/>
    </row>
    <row r="108" spans="1:6" ht="26.4">
      <c r="A108" s="29"/>
      <c r="B108" s="28" t="s">
        <v>112</v>
      </c>
      <c r="C108" s="29"/>
      <c r="D108" s="30"/>
      <c r="E108" s="30"/>
      <c r="F108" s="31"/>
    </row>
    <row r="109" spans="1:6">
      <c r="A109" s="29"/>
      <c r="B109" s="28" t="s">
        <v>44</v>
      </c>
      <c r="C109" s="29"/>
      <c r="D109" s="30"/>
      <c r="E109" s="30"/>
      <c r="F109" s="31"/>
    </row>
    <row r="110" spans="1:6" ht="26.4">
      <c r="A110" s="29"/>
      <c r="B110" s="28" t="s">
        <v>113</v>
      </c>
      <c r="C110" s="29"/>
      <c r="D110" s="30"/>
      <c r="E110" s="30"/>
      <c r="F110" s="31"/>
    </row>
    <row r="111" spans="1:6" ht="26.4">
      <c r="A111" s="29"/>
      <c r="B111" s="157" t="s">
        <v>45</v>
      </c>
      <c r="C111" s="29"/>
      <c r="D111" s="30"/>
      <c r="E111" s="30"/>
      <c r="F111" s="31"/>
    </row>
    <row r="112" spans="1:6" s="59" customFormat="1">
      <c r="A112" s="143"/>
      <c r="B112" s="28"/>
      <c r="C112" s="29"/>
      <c r="D112" s="30"/>
      <c r="E112" s="30"/>
      <c r="F112" s="133"/>
    </row>
    <row r="113" spans="1:6" s="59" customFormat="1" ht="13.8" thickBot="1">
      <c r="A113" s="141"/>
      <c r="B113" s="62" t="s">
        <v>35</v>
      </c>
      <c r="C113" s="63"/>
      <c r="D113" s="64"/>
      <c r="E113" s="64"/>
      <c r="F113" s="142">
        <f>SUM(F48:F112)</f>
        <v>0</v>
      </c>
    </row>
    <row r="114" spans="1:6" s="59" customFormat="1" ht="13.8" thickTop="1">
      <c r="A114" s="135"/>
      <c r="B114" s="50"/>
      <c r="C114" s="36"/>
      <c r="D114" s="47"/>
      <c r="E114" s="47"/>
      <c r="F114" s="131"/>
    </row>
    <row r="115" spans="1:6">
      <c r="A115" s="162"/>
      <c r="B115" s="84"/>
      <c r="C115" s="163"/>
      <c r="D115" s="164"/>
      <c r="E115" s="164"/>
      <c r="F115" s="165"/>
    </row>
    <row r="116" spans="1:6">
      <c r="A116" s="162"/>
      <c r="B116" s="84"/>
      <c r="C116" s="163"/>
      <c r="D116" s="164"/>
      <c r="E116" s="164"/>
      <c r="F116" s="165"/>
    </row>
    <row r="117" spans="1:6" s="59" customFormat="1">
      <c r="A117" s="135" t="s">
        <v>11</v>
      </c>
      <c r="B117" s="154" t="s">
        <v>32</v>
      </c>
      <c r="C117" s="38"/>
      <c r="D117" s="38"/>
      <c r="E117" s="38"/>
      <c r="F117" s="109"/>
    </row>
    <row r="118" spans="1:6" s="59" customFormat="1" ht="27" thickBot="1">
      <c r="A118" s="136"/>
      <c r="B118" s="55" t="s">
        <v>5</v>
      </c>
      <c r="C118" s="56" t="s">
        <v>17</v>
      </c>
      <c r="D118" s="56" t="s">
        <v>6</v>
      </c>
      <c r="E118" s="57" t="s">
        <v>7</v>
      </c>
      <c r="F118" s="137" t="s">
        <v>8</v>
      </c>
    </row>
    <row r="119" spans="1:6" s="59" customFormat="1" ht="123.75" customHeight="1" thickTop="1">
      <c r="A119" s="181" t="s">
        <v>61</v>
      </c>
      <c r="B119" s="181"/>
      <c r="C119" s="181"/>
      <c r="D119" s="181"/>
      <c r="E119" s="181"/>
      <c r="F119" s="181"/>
    </row>
    <row r="120" spans="1:6" s="28" customFormat="1" ht="57.75" customHeight="1">
      <c r="A120" s="178" t="s">
        <v>73</v>
      </c>
      <c r="B120" s="178"/>
      <c r="C120" s="178"/>
      <c r="D120" s="178"/>
      <c r="E120" s="178"/>
      <c r="F120" s="178"/>
    </row>
    <row r="121" spans="1:6" s="28" customFormat="1" ht="23.25" customHeight="1">
      <c r="A121" s="178" t="s">
        <v>74</v>
      </c>
      <c r="B121" s="178"/>
      <c r="C121" s="178"/>
      <c r="D121" s="178"/>
      <c r="E121" s="178"/>
      <c r="F121" s="178"/>
    </row>
    <row r="122" spans="1:6" s="28" customFormat="1" ht="22.5" customHeight="1">
      <c r="A122" s="178" t="s">
        <v>75</v>
      </c>
      <c r="B122" s="178"/>
      <c r="C122" s="178"/>
      <c r="D122" s="178"/>
      <c r="E122" s="178"/>
      <c r="F122" s="178"/>
    </row>
    <row r="123" spans="1:6" s="28" customFormat="1" ht="20.25" customHeight="1">
      <c r="A123" s="180" t="s">
        <v>82</v>
      </c>
      <c r="B123" s="180"/>
      <c r="C123" s="180"/>
      <c r="D123" s="180"/>
      <c r="E123" s="180"/>
      <c r="F123" s="180"/>
    </row>
    <row r="124" spans="1:6" s="59" customFormat="1" ht="20.25" customHeight="1">
      <c r="A124" s="178" t="s">
        <v>83</v>
      </c>
      <c r="B124" s="178"/>
      <c r="C124" s="178"/>
      <c r="D124" s="178"/>
      <c r="E124" s="178"/>
      <c r="F124" s="178"/>
    </row>
    <row r="125" spans="1:6" ht="65.400000000000006">
      <c r="A125" s="166" t="s">
        <v>233</v>
      </c>
      <c r="B125" s="28" t="s">
        <v>249</v>
      </c>
      <c r="C125" s="38"/>
      <c r="D125" s="30"/>
      <c r="E125" s="30"/>
      <c r="F125" s="35"/>
    </row>
    <row r="126" spans="1:6">
      <c r="A126" s="166" t="s">
        <v>41</v>
      </c>
      <c r="B126" s="28" t="s">
        <v>209</v>
      </c>
      <c r="C126" s="38" t="s">
        <v>1</v>
      </c>
      <c r="D126" s="30">
        <v>11</v>
      </c>
      <c r="E126" s="30"/>
      <c r="F126" s="35">
        <f>D126*E126</f>
        <v>0</v>
      </c>
    </row>
    <row r="127" spans="1:6">
      <c r="A127" s="166" t="s">
        <v>42</v>
      </c>
      <c r="B127" s="28" t="s">
        <v>208</v>
      </c>
      <c r="C127" s="38" t="s">
        <v>1</v>
      </c>
      <c r="D127" s="30">
        <v>11</v>
      </c>
      <c r="E127" s="30"/>
      <c r="F127" s="35">
        <f>D127*E127</f>
        <v>0</v>
      </c>
    </row>
    <row r="128" spans="1:6">
      <c r="A128" s="166"/>
      <c r="B128" s="28"/>
      <c r="C128" s="38"/>
      <c r="D128" s="30"/>
      <c r="E128" s="30"/>
      <c r="F128" s="35"/>
    </row>
    <row r="129" spans="1:6" ht="65.400000000000006">
      <c r="A129" s="166" t="s">
        <v>234</v>
      </c>
      <c r="B129" s="28" t="s">
        <v>250</v>
      </c>
      <c r="C129" s="38"/>
      <c r="D129" s="30"/>
      <c r="E129" s="30"/>
      <c r="F129" s="35"/>
    </row>
    <row r="130" spans="1:6">
      <c r="A130" s="166" t="s">
        <v>41</v>
      </c>
      <c r="B130" s="28" t="s">
        <v>38</v>
      </c>
      <c r="C130" s="38" t="s">
        <v>4</v>
      </c>
      <c r="D130" s="30">
        <v>15</v>
      </c>
      <c r="E130" s="30"/>
      <c r="F130" s="35">
        <f>D130*E130</f>
        <v>0</v>
      </c>
    </row>
    <row r="131" spans="1:6">
      <c r="A131" s="166" t="s">
        <v>42</v>
      </c>
      <c r="B131" s="28" t="s">
        <v>39</v>
      </c>
      <c r="C131" s="38" t="s">
        <v>4</v>
      </c>
      <c r="D131" s="30">
        <v>15</v>
      </c>
      <c r="E131" s="30"/>
      <c r="F131" s="35">
        <f>D131*E131</f>
        <v>0</v>
      </c>
    </row>
    <row r="132" spans="1:6" s="59" customFormat="1">
      <c r="A132" s="139"/>
      <c r="B132" s="28"/>
      <c r="C132" s="38"/>
      <c r="D132" s="30"/>
      <c r="E132" s="30"/>
      <c r="F132" s="35"/>
    </row>
    <row r="133" spans="1:6" s="59" customFormat="1" ht="13.8" thickBot="1">
      <c r="A133" s="141"/>
      <c r="B133" s="62" t="s">
        <v>36</v>
      </c>
      <c r="C133" s="63"/>
      <c r="D133" s="64"/>
      <c r="E133" s="64"/>
      <c r="F133" s="142">
        <f>SUM(F119:F132)</f>
        <v>0</v>
      </c>
    </row>
    <row r="134" spans="1:6" ht="13.8" thickTop="1">
      <c r="A134" s="152"/>
      <c r="B134" s="167"/>
      <c r="D134" s="86"/>
      <c r="F134" s="153"/>
    </row>
    <row r="135" spans="1:6">
      <c r="A135" s="152"/>
      <c r="B135" s="167"/>
      <c r="D135" s="86"/>
      <c r="F135" s="153"/>
    </row>
    <row r="136" spans="1:6" s="59" customFormat="1">
      <c r="A136" s="135" t="s">
        <v>12</v>
      </c>
      <c r="B136" s="154" t="s">
        <v>21</v>
      </c>
      <c r="C136" s="38"/>
      <c r="D136" s="38"/>
      <c r="E136" s="38"/>
      <c r="F136" s="109"/>
    </row>
    <row r="137" spans="1:6" s="59" customFormat="1" ht="27" thickBot="1">
      <c r="A137" s="136"/>
      <c r="B137" s="55" t="s">
        <v>5</v>
      </c>
      <c r="C137" s="56" t="s">
        <v>17</v>
      </c>
      <c r="D137" s="56" t="s">
        <v>6</v>
      </c>
      <c r="E137" s="57" t="s">
        <v>7</v>
      </c>
      <c r="F137" s="137" t="s">
        <v>8</v>
      </c>
    </row>
    <row r="138" spans="1:6" s="59" customFormat="1" ht="122.4" customHeight="1" thickTop="1">
      <c r="A138" s="179" t="s">
        <v>58</v>
      </c>
      <c r="B138" s="179"/>
      <c r="C138" s="179"/>
      <c r="D138" s="179"/>
      <c r="E138" s="179"/>
      <c r="F138" s="179"/>
    </row>
    <row r="139" spans="1:6" s="59" customFormat="1" ht="39.6">
      <c r="A139" s="143" t="s">
        <v>235</v>
      </c>
      <c r="B139" s="124" t="s">
        <v>251</v>
      </c>
      <c r="C139" s="29" t="s">
        <v>1</v>
      </c>
      <c r="D139" s="30">
        <v>110</v>
      </c>
      <c r="E139" s="30"/>
      <c r="F139" s="35">
        <f>D139*E139</f>
        <v>0</v>
      </c>
    </row>
    <row r="140" spans="1:6" s="59" customFormat="1">
      <c r="A140" s="143"/>
      <c r="B140" s="124"/>
      <c r="C140" s="29"/>
      <c r="D140" s="30"/>
      <c r="E140" s="30"/>
      <c r="F140" s="35"/>
    </row>
    <row r="141" spans="1:6" s="59" customFormat="1" ht="39.6">
      <c r="A141" s="143" t="s">
        <v>236</v>
      </c>
      <c r="B141" s="124" t="s">
        <v>252</v>
      </c>
      <c r="C141" s="29" t="s">
        <v>1</v>
      </c>
      <c r="D141" s="30">
        <v>65</v>
      </c>
      <c r="E141" s="30"/>
      <c r="F141" s="35">
        <f>D141*E141</f>
        <v>0</v>
      </c>
    </row>
    <row r="142" spans="1:6" s="59" customFormat="1">
      <c r="A142" s="143"/>
      <c r="B142" s="124"/>
      <c r="C142" s="29"/>
      <c r="D142" s="30"/>
      <c r="E142" s="30"/>
      <c r="F142" s="35"/>
    </row>
    <row r="143" spans="1:6" s="59" customFormat="1" ht="26.4">
      <c r="A143" s="143" t="s">
        <v>237</v>
      </c>
      <c r="B143" s="124" t="s">
        <v>210</v>
      </c>
      <c r="C143" s="29" t="s">
        <v>1</v>
      </c>
      <c r="D143" s="30">
        <v>6</v>
      </c>
      <c r="E143" s="30"/>
      <c r="F143" s="35">
        <f>D143*E143</f>
        <v>0</v>
      </c>
    </row>
    <row r="144" spans="1:6" s="59" customFormat="1">
      <c r="A144" s="143"/>
      <c r="B144" s="124"/>
      <c r="C144" s="29"/>
      <c r="D144" s="30"/>
      <c r="E144" s="30"/>
      <c r="F144" s="35"/>
    </row>
    <row r="145" spans="1:7" s="59" customFormat="1" ht="13.8" thickBot="1">
      <c r="A145" s="141"/>
      <c r="B145" s="62" t="s">
        <v>37</v>
      </c>
      <c r="C145" s="63"/>
      <c r="D145" s="64"/>
      <c r="E145" s="64"/>
      <c r="F145" s="142">
        <f>SUM(F138:F144)</f>
        <v>0</v>
      </c>
    </row>
    <row r="146" spans="1:7" s="59" customFormat="1" ht="13.8" thickTop="1">
      <c r="A146" s="135"/>
      <c r="B146" s="50"/>
      <c r="C146" s="36"/>
      <c r="D146" s="47"/>
      <c r="E146" s="47"/>
      <c r="F146" s="131"/>
    </row>
    <row r="147" spans="1:7">
      <c r="A147" s="162"/>
      <c r="B147" s="84"/>
      <c r="C147" s="163"/>
      <c r="D147" s="164"/>
      <c r="E147" s="164"/>
      <c r="F147" s="165"/>
    </row>
    <row r="149" spans="1:7">
      <c r="G149" s="127"/>
    </row>
    <row r="150" spans="1:7">
      <c r="G150" s="127"/>
    </row>
    <row r="151" spans="1:7">
      <c r="G151" s="88"/>
    </row>
    <row r="152" spans="1:7">
      <c r="G152" s="88"/>
    </row>
    <row r="153" spans="1:7">
      <c r="G153" s="127"/>
    </row>
    <row r="154" spans="1:7">
      <c r="G154" s="127"/>
    </row>
    <row r="155" spans="1:7">
      <c r="G155" s="88"/>
    </row>
    <row r="156" spans="1:7">
      <c r="G156" s="88"/>
    </row>
    <row r="157" spans="1:7">
      <c r="G157" s="88"/>
    </row>
    <row r="158" spans="1:7">
      <c r="G158" s="88"/>
    </row>
    <row r="159" spans="1:7">
      <c r="G159" s="88"/>
    </row>
    <row r="160" spans="1:7">
      <c r="G160" s="88"/>
    </row>
    <row r="161" spans="7:7">
      <c r="G161" s="127"/>
    </row>
    <row r="162" spans="7:7">
      <c r="G162" s="127"/>
    </row>
    <row r="163" spans="7:7">
      <c r="G163" s="127"/>
    </row>
    <row r="164" spans="7:7">
      <c r="G164" s="127"/>
    </row>
    <row r="165" spans="7:7">
      <c r="G165" s="127"/>
    </row>
    <row r="166" spans="7:7">
      <c r="G166" s="127"/>
    </row>
    <row r="167" spans="7:7">
      <c r="G167" s="127"/>
    </row>
    <row r="168" spans="7:7">
      <c r="G168" s="127"/>
    </row>
    <row r="169" spans="7:7">
      <c r="G169" s="127"/>
    </row>
    <row r="170" spans="7:7">
      <c r="G170" s="127"/>
    </row>
    <row r="171" spans="7:7">
      <c r="G171" s="127"/>
    </row>
    <row r="172" spans="7:7">
      <c r="G172" s="127"/>
    </row>
    <row r="173" spans="7:7">
      <c r="G173" s="127"/>
    </row>
    <row r="174" spans="7:7">
      <c r="G174" s="127"/>
    </row>
    <row r="175" spans="7:7">
      <c r="G175" s="127"/>
    </row>
    <row r="176" spans="7:7">
      <c r="G176" s="127"/>
    </row>
    <row r="177" spans="7:7">
      <c r="G177" s="127"/>
    </row>
    <row r="178" spans="7:7">
      <c r="G178" s="127"/>
    </row>
    <row r="179" spans="7:7">
      <c r="G179" s="127"/>
    </row>
    <row r="180" spans="7:7">
      <c r="G180" s="127"/>
    </row>
    <row r="181" spans="7:7">
      <c r="G181" s="127"/>
    </row>
    <row r="182" spans="7:7">
      <c r="G182" s="127"/>
    </row>
    <row r="183" spans="7:7">
      <c r="G183" s="127"/>
    </row>
    <row r="184" spans="7:7">
      <c r="G184" s="127"/>
    </row>
    <row r="185" spans="7:7">
      <c r="G185" s="127"/>
    </row>
    <row r="186" spans="7:7">
      <c r="G186" s="127"/>
    </row>
    <row r="187" spans="7:7">
      <c r="G187" s="127"/>
    </row>
    <row r="188" spans="7:7">
      <c r="G188" s="127"/>
    </row>
    <row r="189" spans="7:7">
      <c r="G189" s="127"/>
    </row>
    <row r="190" spans="7:7">
      <c r="G190" s="127"/>
    </row>
    <row r="191" spans="7:7">
      <c r="G191" s="127"/>
    </row>
    <row r="192" spans="7:7">
      <c r="G192" s="127"/>
    </row>
    <row r="193" spans="7:7">
      <c r="G193" s="127"/>
    </row>
    <row r="194" spans="7:7">
      <c r="G194" s="127"/>
    </row>
    <row r="195" spans="7:7">
      <c r="G195" s="127"/>
    </row>
    <row r="196" spans="7:7">
      <c r="G196" s="127"/>
    </row>
    <row r="197" spans="7:7">
      <c r="G197" s="127"/>
    </row>
    <row r="198" spans="7:7">
      <c r="G198" s="127"/>
    </row>
    <row r="199" spans="7:7">
      <c r="G199" s="127"/>
    </row>
    <row r="200" spans="7:7">
      <c r="G200" s="127"/>
    </row>
    <row r="201" spans="7:7">
      <c r="G201" s="127"/>
    </row>
    <row r="202" spans="7:7">
      <c r="G202" s="127"/>
    </row>
    <row r="203" spans="7:7">
      <c r="G203" s="127"/>
    </row>
    <row r="204" spans="7:7">
      <c r="G204" s="127"/>
    </row>
    <row r="205" spans="7:7">
      <c r="G205" s="127"/>
    </row>
    <row r="206" spans="7:7">
      <c r="G206" s="127"/>
    </row>
    <row r="207" spans="7:7">
      <c r="G207" s="127"/>
    </row>
    <row r="208" spans="7:7">
      <c r="G208" s="127"/>
    </row>
    <row r="209" spans="7:7">
      <c r="G209" s="127"/>
    </row>
    <row r="210" spans="7:7">
      <c r="G210" s="127"/>
    </row>
    <row r="211" spans="7:7">
      <c r="G211" s="127"/>
    </row>
    <row r="212" spans="7:7">
      <c r="G212" s="127"/>
    </row>
    <row r="213" spans="7:7">
      <c r="G213" s="127"/>
    </row>
    <row r="214" spans="7:7">
      <c r="G214" s="127"/>
    </row>
    <row r="215" spans="7:7">
      <c r="G215" s="127"/>
    </row>
    <row r="216" spans="7:7">
      <c r="G216" s="127"/>
    </row>
    <row r="217" spans="7:7">
      <c r="G217" s="127"/>
    </row>
    <row r="218" spans="7:7">
      <c r="G218" s="127"/>
    </row>
    <row r="219" spans="7:7">
      <c r="G219" s="127"/>
    </row>
    <row r="220" spans="7:7">
      <c r="G220" s="127"/>
    </row>
    <row r="221" spans="7:7">
      <c r="G221" s="127"/>
    </row>
    <row r="222" spans="7:7">
      <c r="G222" s="127"/>
    </row>
    <row r="223" spans="7:7">
      <c r="G223" s="127"/>
    </row>
    <row r="224" spans="7:7">
      <c r="G224" s="127"/>
    </row>
    <row r="225" spans="7:7">
      <c r="G225" s="127"/>
    </row>
    <row r="226" spans="7:7">
      <c r="G226" s="127"/>
    </row>
    <row r="227" spans="7:7">
      <c r="G227" s="127"/>
    </row>
    <row r="228" spans="7:7">
      <c r="G228" s="127"/>
    </row>
    <row r="229" spans="7:7">
      <c r="G229" s="127"/>
    </row>
    <row r="230" spans="7:7">
      <c r="G230" s="127"/>
    </row>
    <row r="231" spans="7:7">
      <c r="G231" s="127"/>
    </row>
    <row r="232" spans="7:7">
      <c r="G232" s="127"/>
    </row>
    <row r="233" spans="7:7">
      <c r="G233" s="127"/>
    </row>
    <row r="234" spans="7:7">
      <c r="G234" s="127"/>
    </row>
    <row r="235" spans="7:7">
      <c r="G235" s="127"/>
    </row>
    <row r="236" spans="7:7">
      <c r="G236" s="127"/>
    </row>
    <row r="237" spans="7:7">
      <c r="G237" s="127"/>
    </row>
    <row r="238" spans="7:7">
      <c r="G238" s="127"/>
    </row>
    <row r="239" spans="7:7">
      <c r="G239" s="127"/>
    </row>
    <row r="240" spans="7:7">
      <c r="G240" s="127"/>
    </row>
    <row r="241" spans="7:7">
      <c r="G241" s="127"/>
    </row>
    <row r="242" spans="7:7">
      <c r="G242" s="127"/>
    </row>
    <row r="243" spans="7:7">
      <c r="G243" s="127"/>
    </row>
    <row r="244" spans="7:7">
      <c r="G244" s="127"/>
    </row>
    <row r="245" spans="7:7">
      <c r="G245" s="127"/>
    </row>
    <row r="246" spans="7:7">
      <c r="G246" s="127"/>
    </row>
    <row r="247" spans="7:7">
      <c r="G247" s="127"/>
    </row>
    <row r="248" spans="7:7">
      <c r="G248" s="127"/>
    </row>
    <row r="249" spans="7:7">
      <c r="G249" s="127"/>
    </row>
    <row r="250" spans="7:7">
      <c r="G250" s="127"/>
    </row>
    <row r="251" spans="7:7">
      <c r="G251" s="127"/>
    </row>
    <row r="252" spans="7:7">
      <c r="G252" s="127"/>
    </row>
    <row r="253" spans="7:7">
      <c r="G253" s="127"/>
    </row>
    <row r="254" spans="7:7">
      <c r="G254" s="127"/>
    </row>
    <row r="255" spans="7:7">
      <c r="G255" s="127"/>
    </row>
    <row r="256" spans="7:7">
      <c r="G256" s="127"/>
    </row>
    <row r="257" spans="7:7">
      <c r="G257" s="127"/>
    </row>
    <row r="258" spans="7:7">
      <c r="G258" s="127"/>
    </row>
    <row r="259" spans="7:7">
      <c r="G259" s="127"/>
    </row>
    <row r="260" spans="7:7">
      <c r="G260" s="127"/>
    </row>
    <row r="261" spans="7:7">
      <c r="G261" s="127"/>
    </row>
    <row r="262" spans="7:7">
      <c r="G262" s="127"/>
    </row>
    <row r="263" spans="7:7">
      <c r="G263" s="127"/>
    </row>
    <row r="264" spans="7:7">
      <c r="G264" s="127"/>
    </row>
    <row r="265" spans="7:7">
      <c r="G265" s="127"/>
    </row>
    <row r="267" spans="7:7">
      <c r="G267" s="88"/>
    </row>
    <row r="268" spans="7:7">
      <c r="G268" s="88"/>
    </row>
    <row r="269" spans="7:7">
      <c r="G269" s="88"/>
    </row>
    <row r="270" spans="7:7">
      <c r="G270" s="88"/>
    </row>
    <row r="271" spans="7:7">
      <c r="G271" s="88"/>
    </row>
    <row r="272" spans="7:7">
      <c r="G272" s="88"/>
    </row>
    <row r="273" spans="7:7">
      <c r="G273" s="88"/>
    </row>
    <row r="274" spans="7:7">
      <c r="G274" s="88"/>
    </row>
    <row r="275" spans="7:7">
      <c r="G275" s="88"/>
    </row>
    <row r="276" spans="7:7">
      <c r="G276" s="88"/>
    </row>
    <row r="277" spans="7:7">
      <c r="G277" s="88"/>
    </row>
    <row r="278" spans="7:7">
      <c r="G278" s="88"/>
    </row>
    <row r="279" spans="7:7">
      <c r="G279" s="88"/>
    </row>
    <row r="281" spans="7:7">
      <c r="G281" s="88"/>
    </row>
    <row r="282" spans="7:7">
      <c r="G282" s="88"/>
    </row>
    <row r="283" spans="7:7">
      <c r="G283" s="88"/>
    </row>
    <row r="284" spans="7:7">
      <c r="G284" s="88"/>
    </row>
    <row r="285" spans="7:7">
      <c r="G285" s="88"/>
    </row>
    <row r="286" spans="7:7">
      <c r="G286" s="88"/>
    </row>
    <row r="287" spans="7:7">
      <c r="G287" s="88"/>
    </row>
    <row r="288" spans="7:7">
      <c r="G288" s="88"/>
    </row>
    <row r="289" spans="7:7">
      <c r="G289" s="88"/>
    </row>
    <row r="290" spans="7:7">
      <c r="G290" s="88"/>
    </row>
    <row r="291" spans="7:7">
      <c r="G291" s="88"/>
    </row>
    <row r="292" spans="7:7">
      <c r="G292" s="88"/>
    </row>
    <row r="293" spans="7:7">
      <c r="G293" s="88"/>
    </row>
    <row r="294" spans="7:7">
      <c r="G294" s="88"/>
    </row>
    <row r="295" spans="7:7">
      <c r="G295" s="88"/>
    </row>
    <row r="296" spans="7:7">
      <c r="G296" s="88"/>
    </row>
    <row r="297" spans="7:7">
      <c r="G297" s="88"/>
    </row>
    <row r="298" spans="7:7">
      <c r="G298" s="88"/>
    </row>
    <row r="299" spans="7:7">
      <c r="G299" s="88"/>
    </row>
    <row r="300" spans="7:7">
      <c r="G300" s="88"/>
    </row>
    <row r="301" spans="7:7">
      <c r="G301" s="88"/>
    </row>
    <row r="302" spans="7:7">
      <c r="G302" s="88"/>
    </row>
    <row r="303" spans="7:7">
      <c r="G303" s="88"/>
    </row>
    <row r="304" spans="7:7">
      <c r="G304" s="88"/>
    </row>
    <row r="305" spans="7:7">
      <c r="G305" s="88"/>
    </row>
    <row r="306" spans="7:7">
      <c r="G306" s="88"/>
    </row>
    <row r="307" spans="7:7">
      <c r="G307" s="88"/>
    </row>
    <row r="308" spans="7:7">
      <c r="G308" s="88"/>
    </row>
    <row r="309" spans="7:7">
      <c r="G309" s="88"/>
    </row>
    <row r="310" spans="7:7">
      <c r="G310" s="88"/>
    </row>
    <row r="311" spans="7:7">
      <c r="G311" s="88"/>
    </row>
    <row r="312" spans="7:7">
      <c r="G312" s="88"/>
    </row>
    <row r="313" spans="7:7">
      <c r="G313" s="88"/>
    </row>
    <row r="314" spans="7:7">
      <c r="G314" s="88"/>
    </row>
    <row r="315" spans="7:7">
      <c r="G315" s="88"/>
    </row>
    <row r="316" spans="7:7">
      <c r="G316" s="88"/>
    </row>
    <row r="317" spans="7:7">
      <c r="G317" s="88"/>
    </row>
    <row r="318" spans="7:7">
      <c r="G318" s="88"/>
    </row>
    <row r="324" spans="7:7">
      <c r="G324" s="88"/>
    </row>
    <row r="325" spans="7:7">
      <c r="G325" s="88"/>
    </row>
    <row r="326" spans="7:7">
      <c r="G326" s="88"/>
    </row>
    <row r="327" spans="7:7">
      <c r="G327" s="88"/>
    </row>
    <row r="328" spans="7:7">
      <c r="G328" s="88"/>
    </row>
    <row r="329" spans="7:7">
      <c r="G329" s="88"/>
    </row>
    <row r="330" spans="7:7">
      <c r="G330" s="88"/>
    </row>
    <row r="331" spans="7:7">
      <c r="G331" s="88"/>
    </row>
    <row r="332" spans="7:7">
      <c r="G332" s="88"/>
    </row>
    <row r="333" spans="7:7">
      <c r="G333" s="88"/>
    </row>
    <row r="334" spans="7:7">
      <c r="G334" s="88"/>
    </row>
    <row r="335" spans="7:7">
      <c r="G335" s="88"/>
    </row>
    <row r="336" spans="7:7">
      <c r="G336" s="88"/>
    </row>
    <row r="337" spans="7:7">
      <c r="G337" s="88"/>
    </row>
    <row r="338" spans="7:7">
      <c r="G338" s="88"/>
    </row>
    <row r="339" spans="7:7">
      <c r="G339" s="88"/>
    </row>
    <row r="340" spans="7:7">
      <c r="G340" s="88"/>
    </row>
    <row r="342" spans="7:7">
      <c r="G342" s="88"/>
    </row>
    <row r="343" spans="7:7">
      <c r="G343" s="88"/>
    </row>
    <row r="344" spans="7:7">
      <c r="G344" s="88"/>
    </row>
    <row r="345" spans="7:7">
      <c r="G345" s="88"/>
    </row>
    <row r="346" spans="7:7">
      <c r="G346" s="88"/>
    </row>
    <row r="347" spans="7:7">
      <c r="G347" s="88"/>
    </row>
    <row r="348" spans="7:7">
      <c r="G348" s="88"/>
    </row>
    <row r="349" spans="7:7">
      <c r="G349" s="88"/>
    </row>
    <row r="350" spans="7:7">
      <c r="G350" s="88"/>
    </row>
    <row r="351" spans="7:7">
      <c r="G351" s="88"/>
    </row>
    <row r="352" spans="7:7">
      <c r="G352" s="88"/>
    </row>
    <row r="353" spans="7:7">
      <c r="G353" s="88"/>
    </row>
    <row r="354" spans="7:7">
      <c r="G354" s="88"/>
    </row>
    <row r="355" spans="7:7">
      <c r="G355" s="88"/>
    </row>
    <row r="356" spans="7:7">
      <c r="G356" s="88"/>
    </row>
    <row r="357" spans="7:7">
      <c r="G357" s="88"/>
    </row>
    <row r="358" spans="7:7">
      <c r="G358" s="88"/>
    </row>
    <row r="359" spans="7:7">
      <c r="G359" s="88"/>
    </row>
    <row r="360" spans="7:7">
      <c r="G360" s="88"/>
    </row>
    <row r="361" spans="7:7">
      <c r="G361" s="88"/>
    </row>
    <row r="362" spans="7:7">
      <c r="G362" s="88"/>
    </row>
    <row r="363" spans="7:7">
      <c r="G363" s="88"/>
    </row>
    <row r="364" spans="7:7">
      <c r="G364" s="88"/>
    </row>
    <row r="365" spans="7:7">
      <c r="G365" s="88"/>
    </row>
    <row r="366" spans="7:7">
      <c r="G366" s="88"/>
    </row>
    <row r="367" spans="7:7">
      <c r="G367" s="88"/>
    </row>
    <row r="368" spans="7:7">
      <c r="G368" s="88"/>
    </row>
    <row r="369" spans="7:7">
      <c r="G369" s="88"/>
    </row>
    <row r="370" spans="7:7">
      <c r="G370" s="88"/>
    </row>
    <row r="371" spans="7:7">
      <c r="G371" s="88"/>
    </row>
    <row r="372" spans="7:7">
      <c r="G372" s="88"/>
    </row>
    <row r="373" spans="7:7">
      <c r="G373" s="88"/>
    </row>
    <row r="374" spans="7:7">
      <c r="G374" s="88"/>
    </row>
    <row r="375" spans="7:7">
      <c r="G375" s="88"/>
    </row>
    <row r="376" spans="7:7">
      <c r="G376" s="88"/>
    </row>
    <row r="377" spans="7:7">
      <c r="G377" s="88"/>
    </row>
    <row r="378" spans="7:7">
      <c r="G378" s="88"/>
    </row>
    <row r="379" spans="7:7">
      <c r="G379" s="88"/>
    </row>
    <row r="380" spans="7:7">
      <c r="G380" s="88"/>
    </row>
    <row r="381" spans="7:7">
      <c r="G381" s="88"/>
    </row>
    <row r="382" spans="7:7">
      <c r="G382" s="88"/>
    </row>
    <row r="383" spans="7:7">
      <c r="G383" s="88"/>
    </row>
    <row r="384" spans="7:7">
      <c r="G384" s="88"/>
    </row>
    <row r="385" spans="7:7">
      <c r="G385" s="88"/>
    </row>
    <row r="386" spans="7:7">
      <c r="G386" s="88"/>
    </row>
    <row r="388" spans="7:7">
      <c r="G388" s="88"/>
    </row>
    <row r="389" spans="7:7">
      <c r="G389" s="88"/>
    </row>
    <row r="390" spans="7:7">
      <c r="G390" s="88"/>
    </row>
  </sheetData>
  <mergeCells count="15">
    <mergeCell ref="A120:F120"/>
    <mergeCell ref="A24:F24"/>
    <mergeCell ref="A32:F32"/>
    <mergeCell ref="A48:F48"/>
    <mergeCell ref="A119:F119"/>
    <mergeCell ref="A33:E33"/>
    <mergeCell ref="A34:E34"/>
    <mergeCell ref="A36:F36"/>
    <mergeCell ref="A35:F35"/>
    <mergeCell ref="A37:F37"/>
    <mergeCell ref="A124:F124"/>
    <mergeCell ref="A138:F138"/>
    <mergeCell ref="A121:F121"/>
    <mergeCell ref="A122:F122"/>
    <mergeCell ref="A123:F123"/>
  </mergeCells>
  <pageMargins left="0.75" right="0.75" top="1" bottom="1" header="0" footer="0"/>
  <pageSetup paperSize="9" scale="70" orientation="portrait" r:id="rId1"/>
  <headerFooter alignWithMargins="0">
    <oddFooter>&amp;C&amp;P</oddFooter>
  </headerFooter>
  <rowBreaks count="6" manualBreakCount="6">
    <brk id="18" max="16383" man="1"/>
    <brk id="29" max="16383" man="1"/>
    <brk id="45" max="16383" man="1"/>
    <brk id="100" max="16383" man="1"/>
    <brk id="116" max="16383" man="1"/>
    <brk id="1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 SKUPNA</vt:lpstr>
      <vt:lpstr>RUŠITVENA DELA</vt:lpstr>
      <vt:lpstr>GRADBENA DELA </vt:lpstr>
      <vt:lpstr>OBRTNIŠKA DELA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Mustang</cp:lastModifiedBy>
  <cp:lastPrinted>2025-08-19T07:11:19Z</cp:lastPrinted>
  <dcterms:created xsi:type="dcterms:W3CDTF">2005-08-31T16:31:52Z</dcterms:created>
  <dcterms:modified xsi:type="dcterms:W3CDTF">2025-08-19T07:11:24Z</dcterms:modified>
</cp:coreProperties>
</file>